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g(H)"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D='B.A. (Hons) English'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IFERROR(__xludf.DUMMYFUNCTION("""COMPUTED_VALUE"""),44580.47246265046)</f>
        <v>44580.47246</v>
      </c>
      <c r="B2" s="1" t="str">
        <f>IFERROR(__xludf.DUMMYFUNCTION("""COMPUTED_VALUE"""),"shivangani.saini1637@gmail.com")</f>
        <v>shivangani.saini1637@gmail.com</v>
      </c>
      <c r="C2" s="1" t="str">
        <f>IFERROR(__xludf.DUMMYFUNCTION("""COMPUTED_VALUE"""),"Shivangani Saini")</f>
        <v>Shivangani Saini</v>
      </c>
      <c r="D2" s="1" t="str">
        <f>IFERROR(__xludf.DUMMYFUNCTION("""COMPUTED_VALUE"""),"B.A. (Hons) English")</f>
        <v>B.A. (Hons) English</v>
      </c>
      <c r="E2" s="1" t="str">
        <f>IFERROR(__xludf.DUMMYFUNCTION("""COMPUTED_VALUE"""),"21/1171")</f>
        <v>21/1171</v>
      </c>
      <c r="F2" s="3">
        <f>IFERROR(__xludf.DUMMYFUNCTION("""COMPUTED_VALUE"""),9.315645258E9)</f>
        <v>9315645258</v>
      </c>
      <c r="G2" s="1" t="str">
        <f>IFERROR(__xludf.DUMMYFUNCTION("""COMPUTED_VALUE"""),"Delhi ")</f>
        <v>Delhi </v>
      </c>
      <c r="H2" s="1" t="str">
        <f>IFERROR(__xludf.DUMMYFUNCTION("""COMPUTED_VALUE"""),"Queen's convent school rohini ")</f>
        <v>Queen's convent school rohini </v>
      </c>
      <c r="I2" s="1" t="str">
        <f>IFERROR(__xludf.DUMMYFUNCTION("""COMPUTED_VALUE"""),"Yes")</f>
        <v>Yes</v>
      </c>
      <c r="J2" s="1" t="str">
        <f>IFERROR(__xludf.DUMMYFUNCTION("""COMPUTED_VALUE"""),"Sonika ma'am ")</f>
        <v>Sonika ma'am </v>
      </c>
      <c r="K2" s="1" t="str">
        <f>IFERROR(__xludf.DUMMYFUNCTION("""COMPUTED_VALUE"""),"5-6 hours")</f>
        <v>5-6 hours</v>
      </c>
      <c r="L2" s="1" t="str">
        <f>IFERROR(__xludf.DUMMYFUNCTION("""COMPUTED_VALUE"""),"Time saved in travelling, Easy access to online study material")</f>
        <v>Time saved in travelling, Easy access to online study material</v>
      </c>
      <c r="M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 s="1">
        <f>IFERROR(__xludf.DUMMYFUNCTION("""COMPUTED_VALUE"""),8.0)</f>
        <v>8</v>
      </c>
      <c r="O2" s="1" t="str">
        <f>IFERROR(__xludf.DUMMYFUNCTION("""COMPUTED_VALUE"""),"Blended Learning (both)")</f>
        <v>Blended Learning (both)</v>
      </c>
      <c r="P2" s="1" t="str">
        <f>IFERROR(__xludf.DUMMYFUNCTION("""COMPUTED_VALUE"""),"Compulsion due to pandemic")</f>
        <v>Compulsion due to pandemic</v>
      </c>
      <c r="Q2" s="1" t="str">
        <f>IFERROR(__xludf.DUMMYFUNCTION("""COMPUTED_VALUE"""),"Yes")</f>
        <v>Yes</v>
      </c>
      <c r="R2" s="1" t="str">
        <f>IFERROR(__xludf.DUMMYFUNCTION("""COMPUTED_VALUE"""),"Yes")</f>
        <v>Yes</v>
      </c>
      <c r="S2" s="1" t="str">
        <f>IFERROR(__xludf.DUMMYFUNCTION("""COMPUTED_VALUE"""),"Yes")</f>
        <v>Yes</v>
      </c>
      <c r="T2" s="1" t="str">
        <f>IFERROR(__xludf.DUMMYFUNCTION("""COMPUTED_VALUE"""),"Yes")</f>
        <v>Yes</v>
      </c>
      <c r="U2" s="1" t="str">
        <f>IFERROR(__xludf.DUMMYFUNCTION("""COMPUTED_VALUE"""),"Yes")</f>
        <v>Yes</v>
      </c>
      <c r="V2" s="1" t="str">
        <f>IFERROR(__xludf.DUMMYFUNCTION("""COMPUTED_VALUE"""),"Online")</f>
        <v>Online</v>
      </c>
      <c r="W2" s="1" t="str">
        <f>IFERROR(__xludf.DUMMYFUNCTION("""COMPUTED_VALUE"""),"Yes")</f>
        <v>Yes</v>
      </c>
      <c r="X2" s="1" t="str">
        <f>IFERROR(__xludf.DUMMYFUNCTION("""COMPUTED_VALUE"""),"Yes")</f>
        <v>Yes</v>
      </c>
      <c r="Y2" s="1" t="str">
        <f>IFERROR(__xludf.DUMMYFUNCTION("""COMPUTED_VALUE"""),"Yes")</f>
        <v>Yes</v>
      </c>
      <c r="Z2" s="1" t="str">
        <f>IFERROR(__xludf.DUMMYFUNCTION("""COMPUTED_VALUE"""),"Yes")</f>
        <v>Yes</v>
      </c>
      <c r="AA2" s="1" t="str">
        <f>IFERROR(__xludf.DUMMYFUNCTION("""COMPUTED_VALUE"""),"Yes")</f>
        <v>Yes</v>
      </c>
      <c r="AB2" s="1"/>
      <c r="AC2" s="1" t="str">
        <f>IFERROR(__xludf.DUMMYFUNCTION("""COMPUTED_VALUE"""),"Yes, I do feel that interactive sessions can be taken up by teachers, like mentorship session, so that we can get guidance on how to study, how to manage time and how to grow ourselves as an individual in the journey of college. ")</f>
        <v>Yes, I do feel that interactive sessions can be taken up by teachers, like mentorship session, so that we can get guidance on how to study, how to manage time and how to grow ourselves as an individual in the journey of college. </v>
      </c>
      <c r="AD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 s="1" t="str">
        <f>IFERROR(__xludf.DUMMYFUNCTION("""COMPUTED_VALUE"""),"I socialise with friends and do other extra curricular activities to calm my mind and get away with stress. Apart from that, I used to go to the gym, before they weren't shut by the government. ")</f>
        <v>I socialise with friends and do other extra curricular activities to calm my mind and get away with stress. Apart from that, I used to go to the gym, before they weren't shut by the government. </v>
      </c>
      <c r="AF2" s="1" t="str">
        <f>IFERROR(__xludf.DUMMYFUNCTION("""COMPUTED_VALUE"""),"Mild: Family members ocassionally short-tempered with one another;no physical violence.")</f>
        <v>Mild: Family members ocassionally short-tempered with one another;no physical violence.</v>
      </c>
      <c r="AG2" s="1" t="str">
        <f>IFERROR(__xludf.DUMMYFUNCTION("""COMPUTED_VALUE"""),"None")</f>
        <v>None</v>
      </c>
      <c r="AH2" s="1" t="str">
        <f>IFERROR(__xludf.DUMMYFUNCTION("""COMPUTED_VALUE"""),"Second Dose")</f>
        <v>Second Dose</v>
      </c>
      <c r="AI2" s="1" t="str">
        <f>IFERROR(__xludf.DUMMYFUNCTION("""COMPUTED_VALUE"""),"Yes")</f>
        <v>Yes</v>
      </c>
    </row>
    <row r="3">
      <c r="A3" s="2">
        <f>IFERROR(__xludf.DUMMYFUNCTION("""COMPUTED_VALUE"""),44580.50625090278)</f>
        <v>44580.50625</v>
      </c>
      <c r="B3" s="1" t="str">
        <f>IFERROR(__xludf.DUMMYFUNCTION("""COMPUTED_VALUE"""),"pragyalakra7943@gmail.com")</f>
        <v>pragyalakra7943@gmail.com</v>
      </c>
      <c r="C3" s="1" t="str">
        <f>IFERROR(__xludf.DUMMYFUNCTION("""COMPUTED_VALUE"""),"Pragya Lakra")</f>
        <v>Pragya Lakra</v>
      </c>
      <c r="D3" s="1" t="str">
        <f>IFERROR(__xludf.DUMMYFUNCTION("""COMPUTED_VALUE"""),"B.A. (Hons) English")</f>
        <v>B.A. (Hons) English</v>
      </c>
      <c r="E3" s="1" t="str">
        <f>IFERROR(__xludf.DUMMYFUNCTION("""COMPUTED_VALUE"""),"21/0916 ")</f>
        <v>21/0916 </v>
      </c>
      <c r="F3" s="3">
        <f>IFERROR(__xludf.DUMMYFUNCTION("""COMPUTED_VALUE"""),8.800194798E9)</f>
        <v>8800194798</v>
      </c>
      <c r="G3" s="1" t="str">
        <f>IFERROR(__xludf.DUMMYFUNCTION("""COMPUTED_VALUE"""),"New Delhi ")</f>
        <v>New Delhi </v>
      </c>
      <c r="H3" s="1" t="str">
        <f>IFERROR(__xludf.DUMMYFUNCTION("""COMPUTED_VALUE"""),"St. Francis de Sales school ")</f>
        <v>St. Francis de Sales school </v>
      </c>
      <c r="I3" s="1" t="str">
        <f>IFERROR(__xludf.DUMMYFUNCTION("""COMPUTED_VALUE"""),"Yes")</f>
        <v>Yes</v>
      </c>
      <c r="J3" s="1" t="str">
        <f>IFERROR(__xludf.DUMMYFUNCTION("""COMPUTED_VALUE"""),"Santu Neog")</f>
        <v>Santu Neog</v>
      </c>
      <c r="K3" s="1" t="str">
        <f>IFERROR(__xludf.DUMMYFUNCTION("""COMPUTED_VALUE"""),"More than 6 hours")</f>
        <v>More than 6 hours</v>
      </c>
      <c r="L3" s="1" t="str">
        <f>IFERROR(__xludf.DUMMYFUNCTION("""COMPUTED_VALUE"""),"Other")</f>
        <v>Other</v>
      </c>
      <c r="M3" s="1" t="str">
        <f>IFERROR(__xludf.DUMMYFUNCTION("""COMPUTED_VALUE"""),"Lack of physical interaction and personal touch ‘")</f>
        <v>Lack of physical interaction and personal touch ‘</v>
      </c>
      <c r="N3" s="1">
        <f>IFERROR(__xludf.DUMMYFUNCTION("""COMPUTED_VALUE"""),6.0)</f>
        <v>6</v>
      </c>
      <c r="O3" s="1" t="str">
        <f>IFERROR(__xludf.DUMMYFUNCTION("""COMPUTED_VALUE"""),"Offline")</f>
        <v>Offline</v>
      </c>
      <c r="P3" s="1" t="str">
        <f>IFERROR(__xludf.DUMMYFUNCTION("""COMPUTED_VALUE"""),"Not Satisfactory")</f>
        <v>Not Satisfactory</v>
      </c>
      <c r="Q3" s="1" t="str">
        <f>IFERROR(__xludf.DUMMYFUNCTION("""COMPUTED_VALUE"""),"Yes")</f>
        <v>Yes</v>
      </c>
      <c r="R3" s="1" t="str">
        <f>IFERROR(__xludf.DUMMYFUNCTION("""COMPUTED_VALUE"""),"Yes")</f>
        <v>Yes</v>
      </c>
      <c r="S3" s="1" t="str">
        <f>IFERROR(__xludf.DUMMYFUNCTION("""COMPUTED_VALUE"""),"Yes")</f>
        <v>Yes</v>
      </c>
      <c r="T3" s="1" t="str">
        <f>IFERROR(__xludf.DUMMYFUNCTION("""COMPUTED_VALUE"""),"No")</f>
        <v>No</v>
      </c>
      <c r="U3" s="1" t="str">
        <f>IFERROR(__xludf.DUMMYFUNCTION("""COMPUTED_VALUE"""),"Yes")</f>
        <v>Yes</v>
      </c>
      <c r="V3" s="1" t="str">
        <f>IFERROR(__xludf.DUMMYFUNCTION("""COMPUTED_VALUE"""),"Offline")</f>
        <v>Offline</v>
      </c>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t="str">
        <f>IFERROR(__xludf.DUMMYFUNCTION("""COMPUTED_VALUE"""),"No ")</f>
        <v>No </v>
      </c>
      <c r="AC3" s="1" t="str">
        <f>IFERROR(__xludf.DUMMYFUNCTION("""COMPUTED_VALUE"""),"No ")</f>
        <v>No </v>
      </c>
      <c r="AD3"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 s="1" t="str">
        <f>IFERROR(__xludf.DUMMYFUNCTION("""COMPUTED_VALUE"""),"I spend time doing activities like art and craft or cooking ")</f>
        <v>I spend time doing activities like art and craft or cooking </v>
      </c>
      <c r="AF3" s="1" t="str">
        <f>IFERROR(__xludf.DUMMYFUNCTION("""COMPUTED_VALUE"""),"None")</f>
        <v>None</v>
      </c>
      <c r="AG3" s="1" t="str">
        <f>IFERROR(__xludf.DUMMYFUNCTION("""COMPUTED_VALUE"""),"None")</f>
        <v>None</v>
      </c>
      <c r="AH3" s="1" t="str">
        <f>IFERROR(__xludf.DUMMYFUNCTION("""COMPUTED_VALUE"""),"Second Dose")</f>
        <v>Second Dose</v>
      </c>
      <c r="AI3" s="1" t="str">
        <f>IFERROR(__xludf.DUMMYFUNCTION("""COMPUTED_VALUE"""),"Yes")</f>
        <v>Yes</v>
      </c>
    </row>
    <row r="4">
      <c r="A4" s="2">
        <f>IFERROR(__xludf.DUMMYFUNCTION("""COMPUTED_VALUE"""),44580.50636074074)</f>
        <v>44580.50636</v>
      </c>
      <c r="B4" s="1" t="str">
        <f>IFERROR(__xludf.DUMMYFUNCTION("""COMPUTED_VALUE"""),"amansii591@gmail.com")</f>
        <v>amansii591@gmail.com</v>
      </c>
      <c r="C4" s="1" t="str">
        <f>IFERROR(__xludf.DUMMYFUNCTION("""COMPUTED_VALUE"""),"Mansi Arya")</f>
        <v>Mansi Arya</v>
      </c>
      <c r="D4" s="1" t="str">
        <f>IFERROR(__xludf.DUMMYFUNCTION("""COMPUTED_VALUE"""),"B.A. (Hons) English")</f>
        <v>B.A. (Hons) English</v>
      </c>
      <c r="E4" s="1" t="str">
        <f>IFERROR(__xludf.DUMMYFUNCTION("""COMPUTED_VALUE"""),"21/1617")</f>
        <v>21/1617</v>
      </c>
      <c r="F4" s="3">
        <f>IFERROR(__xludf.DUMMYFUNCTION("""COMPUTED_VALUE"""),8.279415278E9)</f>
        <v>8279415278</v>
      </c>
      <c r="G4" s="1" t="str">
        <f>IFERROR(__xludf.DUMMYFUNCTION("""COMPUTED_VALUE"""),"Ramnagar, Uttrakhand")</f>
        <v>Ramnagar, Uttrakhand</v>
      </c>
      <c r="H4" s="1" t="str">
        <f>IFERROR(__xludf.DUMMYFUNCTION("""COMPUTED_VALUE"""),"St.Joseph Convent School")</f>
        <v>St.Joseph Convent School</v>
      </c>
      <c r="I4" s="1" t="str">
        <f>IFERROR(__xludf.DUMMYFUNCTION("""COMPUTED_VALUE"""),"Yes")</f>
        <v>Yes</v>
      </c>
      <c r="J4" s="1" t="str">
        <f>IFERROR(__xludf.DUMMYFUNCTION("""COMPUTED_VALUE"""),"Mr.Santu Neog")</f>
        <v>Mr.Santu Neog</v>
      </c>
      <c r="K4" s="1" t="str">
        <f>IFERROR(__xludf.DUMMYFUNCTION("""COMPUTED_VALUE"""),"5-6 hours")</f>
        <v>5-6 hours</v>
      </c>
      <c r="L4" s="1" t="str">
        <f>IFERROR(__xludf.DUMMYFUNCTION("""COMPUTED_VALUE"""),"Easy access to online study material")</f>
        <v>Easy access to online study material</v>
      </c>
      <c r="M4" s="1" t="str">
        <f>IFERROR(__xludf.DUMMYFUNCTION("""COMPUTED_VALUE"""),"Lack of physical interaction and personal touch ‘")</f>
        <v>Lack of physical interaction and personal touch ‘</v>
      </c>
      <c r="N4" s="1">
        <f>IFERROR(__xludf.DUMMYFUNCTION("""COMPUTED_VALUE"""),9.0)</f>
        <v>9</v>
      </c>
      <c r="O4" s="1" t="str">
        <f>IFERROR(__xludf.DUMMYFUNCTION("""COMPUTED_VALUE"""),"Online")</f>
        <v>Online</v>
      </c>
      <c r="P4" s="1" t="str">
        <f>IFERROR(__xludf.DUMMYFUNCTION("""COMPUTED_VALUE"""),"Compulsion due to pandemic")</f>
        <v>Compulsion due to pandemic</v>
      </c>
      <c r="Q4" s="1" t="str">
        <f>IFERROR(__xludf.DUMMYFUNCTION("""COMPUTED_VALUE"""),"Yes")</f>
        <v>Yes</v>
      </c>
      <c r="R4" s="1" t="str">
        <f>IFERROR(__xludf.DUMMYFUNCTION("""COMPUTED_VALUE"""),"Yes")</f>
        <v>Yes</v>
      </c>
      <c r="S4" s="1" t="str">
        <f>IFERROR(__xludf.DUMMYFUNCTION("""COMPUTED_VALUE"""),"Yes")</f>
        <v>Yes</v>
      </c>
      <c r="T4" s="1" t="str">
        <f>IFERROR(__xludf.DUMMYFUNCTION("""COMPUTED_VALUE"""),"No")</f>
        <v>No</v>
      </c>
      <c r="U4" s="1" t="str">
        <f>IFERROR(__xludf.DUMMYFUNCTION("""COMPUTED_VALUE"""),"No")</f>
        <v>No</v>
      </c>
      <c r="V4" s="1" t="str">
        <f>IFERROR(__xludf.DUMMYFUNCTION("""COMPUTED_VALUE"""),"Online")</f>
        <v>Online</v>
      </c>
      <c r="W4" s="1" t="str">
        <f>IFERROR(__xludf.DUMMYFUNCTION("""COMPUTED_VALUE"""),"No")</f>
        <v>No</v>
      </c>
      <c r="X4" s="1" t="str">
        <f>IFERROR(__xludf.DUMMYFUNCTION("""COMPUTED_VALUE"""),"Yes")</f>
        <v>Yes</v>
      </c>
      <c r="Y4" s="1" t="str">
        <f>IFERROR(__xludf.DUMMYFUNCTION("""COMPUTED_VALUE"""),"Yes")</f>
        <v>Yes</v>
      </c>
      <c r="Z4" s="1" t="str">
        <f>IFERROR(__xludf.DUMMYFUNCTION("""COMPUTED_VALUE"""),"Yes")</f>
        <v>Yes</v>
      </c>
      <c r="AA4" s="1" t="str">
        <f>IFERROR(__xludf.DUMMYFUNCTION("""COMPUTED_VALUE"""),"Yes")</f>
        <v>Yes</v>
      </c>
      <c r="AB4" s="1" t="str">
        <f>IFERROR(__xludf.DUMMYFUNCTION("""COMPUTED_VALUE"""),"No")</f>
        <v>No</v>
      </c>
      <c r="AC4" s="1" t="str">
        <f>IFERROR(__xludf.DUMMYFUNCTION("""COMPUTED_VALUE"""),"No")</f>
        <v>No</v>
      </c>
      <c r="AD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 s="1" t="str">
        <f>IFERROR(__xludf.DUMMYFUNCTION("""COMPUTED_VALUE"""),"Trying to stay positive and occupied.")</f>
        <v>Trying to stay positive and occupied.</v>
      </c>
      <c r="AF4" s="1" t="str">
        <f>IFERROR(__xludf.DUMMYFUNCTION("""COMPUTED_VALUE"""),"None")</f>
        <v>None</v>
      </c>
      <c r="AG4" s="1" t="str">
        <f>IFERROR(__xludf.DUMMYFUNCTION("""COMPUTED_VALUE"""),"Mild: Symptoms effectively managed at home")</f>
        <v>Mild: Symptoms effectively managed at home</v>
      </c>
      <c r="AH4" s="1" t="str">
        <f>IFERROR(__xludf.DUMMYFUNCTION("""COMPUTED_VALUE"""),"Second Dose")</f>
        <v>Second Dose</v>
      </c>
      <c r="AI4" s="1" t="str">
        <f>IFERROR(__xludf.DUMMYFUNCTION("""COMPUTED_VALUE"""),"Yes")</f>
        <v>Yes</v>
      </c>
    </row>
    <row r="5">
      <c r="A5" s="2">
        <f>IFERROR(__xludf.DUMMYFUNCTION("""COMPUTED_VALUE"""),44580.50947440972)</f>
        <v>44580.50947</v>
      </c>
      <c r="B5" s="1" t="str">
        <f>IFERROR(__xludf.DUMMYFUNCTION("""COMPUTED_VALUE"""),"kv101310@gmail.com")</f>
        <v>kv101310@gmail.com</v>
      </c>
      <c r="C5" s="1" t="str">
        <f>IFERROR(__xludf.DUMMYFUNCTION("""COMPUTED_VALUE"""),"KAVITA VERMA")</f>
        <v>KAVITA VERMA</v>
      </c>
      <c r="D5" s="1" t="str">
        <f>IFERROR(__xludf.DUMMYFUNCTION("""COMPUTED_VALUE"""),"B.A. (Hons) English")</f>
        <v>B.A. (Hons) English</v>
      </c>
      <c r="E5" s="1" t="str">
        <f>IFERROR(__xludf.DUMMYFUNCTION("""COMPUTED_VALUE"""),"21/0717")</f>
        <v>21/0717</v>
      </c>
      <c r="F5" s="3">
        <f>IFERROR(__xludf.DUMMYFUNCTION("""COMPUTED_VALUE"""),7.042219493E9)</f>
        <v>7042219493</v>
      </c>
      <c r="G5" s="1" t="str">
        <f>IFERROR(__xludf.DUMMYFUNCTION("""COMPUTED_VALUE"""),"Delhi")</f>
        <v>Delhi</v>
      </c>
      <c r="H5" s="1" t="str">
        <f>IFERROR(__xludf.DUMMYFUNCTION("""COMPUTED_VALUE"""),"Skv no 1 Shakti nagar")</f>
        <v>Skv no 1 Shakti nagar</v>
      </c>
      <c r="I5" s="1" t="str">
        <f>IFERROR(__xludf.DUMMYFUNCTION("""COMPUTED_VALUE"""),"Yes")</f>
        <v>Yes</v>
      </c>
      <c r="J5" s="1" t="str">
        <f>IFERROR(__xludf.DUMMYFUNCTION("""COMPUTED_VALUE"""),"Santu")</f>
        <v>Santu</v>
      </c>
      <c r="K5" s="1" t="str">
        <f>IFERROR(__xludf.DUMMYFUNCTION("""COMPUTED_VALUE"""),"4-5 hours")</f>
        <v>4-5 hours</v>
      </c>
      <c r="L5" s="1" t="str">
        <f>IFERROR(__xludf.DUMMYFUNCTION("""COMPUTED_VALUE"""),"Time saved in travelling, Convenience to outstation students")</f>
        <v>Time saved in travelling, Convenience to outstation students</v>
      </c>
      <c r="M5" s="1" t="str">
        <f>IFERROR(__xludf.DUMMYFUNCTION("""COMPUTED_VALUE"""),"Network related disruptions, Lack of physical interaction and personal touch ‘")</f>
        <v>Network related disruptions, Lack of physical interaction and personal touch ‘</v>
      </c>
      <c r="N5" s="1">
        <f>IFERROR(__xludf.DUMMYFUNCTION("""COMPUTED_VALUE"""),5.0)</f>
        <v>5</v>
      </c>
      <c r="O5" s="1" t="str">
        <f>IFERROR(__xludf.DUMMYFUNCTION("""COMPUTED_VALUE"""),"Offline")</f>
        <v>Offline</v>
      </c>
      <c r="P5" s="1" t="str">
        <f>IFERROR(__xludf.DUMMYFUNCTION("""COMPUTED_VALUE"""),"Compulsion due to pandemic")</f>
        <v>Compulsion due to pandemic</v>
      </c>
      <c r="Q5" s="1" t="str">
        <f>IFERROR(__xludf.DUMMYFUNCTION("""COMPUTED_VALUE"""),"Yes")</f>
        <v>Yes</v>
      </c>
      <c r="R5" s="1" t="str">
        <f>IFERROR(__xludf.DUMMYFUNCTION("""COMPUTED_VALUE"""),"Yes")</f>
        <v>Yes</v>
      </c>
      <c r="S5" s="1" t="str">
        <f>IFERROR(__xludf.DUMMYFUNCTION("""COMPUTED_VALUE"""),"Yes")</f>
        <v>Yes</v>
      </c>
      <c r="T5" s="1" t="str">
        <f>IFERROR(__xludf.DUMMYFUNCTION("""COMPUTED_VALUE"""),"Yes")</f>
        <v>Yes</v>
      </c>
      <c r="U5" s="1" t="str">
        <f>IFERROR(__xludf.DUMMYFUNCTION("""COMPUTED_VALUE"""),"Yes")</f>
        <v>Yes</v>
      </c>
      <c r="V5" s="1" t="str">
        <f>IFERROR(__xludf.DUMMYFUNCTION("""COMPUTED_VALUE"""),"Online")</f>
        <v>Online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c r="AC5" s="1" t="str">
        <f>IFERROR(__xludf.DUMMYFUNCTION("""COMPUTED_VALUE"""),"Yes")</f>
        <v>Yes</v>
      </c>
      <c r="AD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 s="1" t="str">
        <f>IFERROR(__xludf.DUMMYFUNCTION("""COMPUTED_VALUE"""),"None")</f>
        <v>None</v>
      </c>
      <c r="AF5" s="1" t="str">
        <f>IFERROR(__xludf.DUMMYFUNCTION("""COMPUTED_VALUE"""),"None")</f>
        <v>None</v>
      </c>
      <c r="AG5" s="1" t="str">
        <f>IFERROR(__xludf.DUMMYFUNCTION("""COMPUTED_VALUE"""),"None")</f>
        <v>None</v>
      </c>
      <c r="AH5" s="1" t="str">
        <f>IFERROR(__xludf.DUMMYFUNCTION("""COMPUTED_VALUE"""),"Second Dose")</f>
        <v>Second Dose</v>
      </c>
      <c r="AI5" s="1" t="str">
        <f>IFERROR(__xludf.DUMMYFUNCTION("""COMPUTED_VALUE"""),"No")</f>
        <v>No</v>
      </c>
    </row>
    <row r="6">
      <c r="A6" s="2">
        <f>IFERROR(__xludf.DUMMYFUNCTION("""COMPUTED_VALUE"""),44580.50987376158)</f>
        <v>44580.50987</v>
      </c>
      <c r="B6" s="1" t="str">
        <f>IFERROR(__xludf.DUMMYFUNCTION("""COMPUTED_VALUE"""),"shwetasingh150903@gmail.com")</f>
        <v>shwetasingh150903@gmail.com</v>
      </c>
      <c r="C6" s="1" t="str">
        <f>IFERROR(__xludf.DUMMYFUNCTION("""COMPUTED_VALUE"""),"Shweta")</f>
        <v>Shweta</v>
      </c>
      <c r="D6" s="1" t="str">
        <f>IFERROR(__xludf.DUMMYFUNCTION("""COMPUTED_VALUE"""),"B.A. (Hons) English")</f>
        <v>B.A. (Hons) English</v>
      </c>
      <c r="E6" s="1" t="str">
        <f>IFERROR(__xludf.DUMMYFUNCTION("""COMPUTED_VALUE"""),"21/1631")</f>
        <v>21/1631</v>
      </c>
      <c r="F6" s="3">
        <f>IFERROR(__xludf.DUMMYFUNCTION("""COMPUTED_VALUE"""),7.011791816E9)</f>
        <v>7011791816</v>
      </c>
      <c r="G6" s="1" t="str">
        <f>IFERROR(__xludf.DUMMYFUNCTION("""COMPUTED_VALUE"""),"New Delhi")</f>
        <v>New Delhi</v>
      </c>
      <c r="H6" s="1" t="str">
        <f>IFERROR(__xludf.DUMMYFUNCTION("""COMPUTED_VALUE"""),"JL Dav public school paschim vihar New-Delhi")</f>
        <v>JL Dav public school paschim vihar New-Delhi</v>
      </c>
      <c r="I6" s="1" t="str">
        <f>IFERROR(__xludf.DUMMYFUNCTION("""COMPUTED_VALUE"""),"Yes")</f>
        <v>Yes</v>
      </c>
      <c r="J6" s="1" t="str">
        <f>IFERROR(__xludf.DUMMYFUNCTION("""COMPUTED_VALUE"""),"Santu Neog Sir")</f>
        <v>Santu Neog Sir</v>
      </c>
      <c r="K6" s="1" t="str">
        <f>IFERROR(__xludf.DUMMYFUNCTION("""COMPUTED_VALUE"""),"5-6 hours")</f>
        <v>5-6 hours</v>
      </c>
      <c r="L6" s="1" t="str">
        <f>IFERROR(__xludf.DUMMYFUNCTION("""COMPUTED_VALUE"""),"Convenience to outstation students")</f>
        <v>Convenience to outstation students</v>
      </c>
      <c r="M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 s="1">
        <f>IFERROR(__xludf.DUMMYFUNCTION("""COMPUTED_VALUE"""),8.0)</f>
        <v>8</v>
      </c>
      <c r="O6" s="1" t="str">
        <f>IFERROR(__xludf.DUMMYFUNCTION("""COMPUTED_VALUE"""),"Blended Learning (both)")</f>
        <v>Blended Learning (both)</v>
      </c>
      <c r="P6" s="1" t="str">
        <f>IFERROR(__xludf.DUMMYFUNCTION("""COMPUTED_VALUE"""),"Satisfactory")</f>
        <v>Satisfactory</v>
      </c>
      <c r="Q6" s="1" t="str">
        <f>IFERROR(__xludf.DUMMYFUNCTION("""COMPUTED_VALUE"""),"Yes")</f>
        <v>Yes</v>
      </c>
      <c r="R6" s="1" t="str">
        <f>IFERROR(__xludf.DUMMYFUNCTION("""COMPUTED_VALUE"""),"Yes")</f>
        <v>Yes</v>
      </c>
      <c r="S6" s="1" t="str">
        <f>IFERROR(__xludf.DUMMYFUNCTION("""COMPUTED_VALUE"""),"Yes")</f>
        <v>Yes</v>
      </c>
      <c r="T6" s="1" t="str">
        <f>IFERROR(__xludf.DUMMYFUNCTION("""COMPUTED_VALUE"""),"Yes")</f>
        <v>Yes</v>
      </c>
      <c r="U6" s="1" t="str">
        <f>IFERROR(__xludf.DUMMYFUNCTION("""COMPUTED_VALUE"""),"Yes")</f>
        <v>Yes</v>
      </c>
      <c r="V6" s="1" t="str">
        <f>IFERROR(__xludf.DUMMYFUNCTION("""COMPUTED_VALUE"""),"Offline")</f>
        <v>Offline</v>
      </c>
      <c r="W6" s="1" t="str">
        <f>IFERROR(__xludf.DUMMYFUNCTION("""COMPUTED_VALUE"""),"No")</f>
        <v>No</v>
      </c>
      <c r="X6" s="1" t="str">
        <f>IFERROR(__xludf.DUMMYFUNCTION("""COMPUTED_VALUE"""),"No")</f>
        <v>No</v>
      </c>
      <c r="Y6" s="1" t="str">
        <f>IFERROR(__xludf.DUMMYFUNCTION("""COMPUTED_VALUE"""),"No")</f>
        <v>No</v>
      </c>
      <c r="Z6" s="1" t="str">
        <f>IFERROR(__xludf.DUMMYFUNCTION("""COMPUTED_VALUE"""),"Yes")</f>
        <v>Yes</v>
      </c>
      <c r="AA6" s="1" t="str">
        <f>IFERROR(__xludf.DUMMYFUNCTION("""COMPUTED_VALUE"""),"Yes")</f>
        <v>Yes</v>
      </c>
      <c r="AB6" s="1"/>
      <c r="AC6" s="1" t="str">
        <f>IFERROR(__xludf.DUMMYFUNCTION("""COMPUTED_VALUE"""),"Yes")</f>
        <v>Yes</v>
      </c>
      <c r="AD6" s="1" t="str">
        <f>IFERROR(__xludf.DUMMYFUNCTION("""COMPUTED_VALUE"""),"None")</f>
        <v>None</v>
      </c>
      <c r="AE6" s="1"/>
      <c r="AF6" s="1" t="str">
        <f>IFERROR(__xludf.DUMMYFUNCTION("""COMPUTED_VALUE"""),"None")</f>
        <v>None</v>
      </c>
      <c r="AG6" s="1" t="str">
        <f>IFERROR(__xludf.DUMMYFUNCTION("""COMPUTED_VALUE"""),"None")</f>
        <v>None</v>
      </c>
      <c r="AH6" s="1" t="str">
        <f>IFERROR(__xludf.DUMMYFUNCTION("""COMPUTED_VALUE"""),"Second Dose")</f>
        <v>Second Dose</v>
      </c>
      <c r="AI6" s="1" t="str">
        <f>IFERROR(__xludf.DUMMYFUNCTION("""COMPUTED_VALUE"""),"Yes")</f>
        <v>Yes</v>
      </c>
    </row>
    <row r="7">
      <c r="A7" s="2">
        <f>IFERROR(__xludf.DUMMYFUNCTION("""COMPUTED_VALUE"""),44580.510122280095)</f>
        <v>44580.51012</v>
      </c>
      <c r="B7" s="1" t="str">
        <f>IFERROR(__xludf.DUMMYFUNCTION("""COMPUTED_VALUE"""),"khushisharm5335@gmail.com")</f>
        <v>khushisharm5335@gmail.com</v>
      </c>
      <c r="C7" s="1" t="str">
        <f>IFERROR(__xludf.DUMMYFUNCTION("""COMPUTED_VALUE"""),"Khushi sharma ")</f>
        <v>Khushi sharma </v>
      </c>
      <c r="D7" s="1" t="str">
        <f>IFERROR(__xludf.DUMMYFUNCTION("""COMPUTED_VALUE"""),"B.A. (Hons) English")</f>
        <v>B.A. (Hons) English</v>
      </c>
      <c r="E7" s="1" t="str">
        <f>IFERROR(__xludf.DUMMYFUNCTION("""COMPUTED_VALUE"""),"21/1199")</f>
        <v>21/1199</v>
      </c>
      <c r="F7" s="3">
        <f>IFERROR(__xludf.DUMMYFUNCTION("""COMPUTED_VALUE"""),9.971664686E9)</f>
        <v>9971664686</v>
      </c>
      <c r="G7" s="1" t="str">
        <f>IFERROR(__xludf.DUMMYFUNCTION("""COMPUTED_VALUE"""),"New delhi")</f>
        <v>New delhi</v>
      </c>
      <c r="H7" s="1" t="str">
        <f>IFERROR(__xludf.DUMMYFUNCTION("""COMPUTED_VALUE"""),"Sarvodhya kanya vidhalye ND 110071")</f>
        <v>Sarvodhya kanya vidhalye ND 110071</v>
      </c>
      <c r="I7" s="1" t="str">
        <f>IFERROR(__xludf.DUMMYFUNCTION("""COMPUTED_VALUE"""),"Yes")</f>
        <v>Yes</v>
      </c>
      <c r="J7" s="1" t="str">
        <f>IFERROR(__xludf.DUMMYFUNCTION("""COMPUTED_VALUE"""),"Mr santu Sir")</f>
        <v>Mr santu Sir</v>
      </c>
      <c r="K7" s="1" t="str">
        <f>IFERROR(__xludf.DUMMYFUNCTION("""COMPUTED_VALUE"""),"4-5 hours")</f>
        <v>4-5 hours</v>
      </c>
      <c r="L7" s="1" t="str">
        <f>IFERROR(__xludf.DUMMYFUNCTION("""COMPUTED_VALUE"""),"Time saved in travelling, Easy access to online study material")</f>
        <v>Time saved in travelling, Easy access to online study material</v>
      </c>
      <c r="M7" s="1" t="str">
        <f>IFERROR(__xludf.DUMMYFUNCTION("""COMPUTED_VALUE"""),"Students are sometimes less involved/engaged (leave the class in between)")</f>
        <v>Students are sometimes less involved/engaged (leave the class in between)</v>
      </c>
      <c r="N7" s="1">
        <f>IFERROR(__xludf.DUMMYFUNCTION("""COMPUTED_VALUE"""),5.0)</f>
        <v>5</v>
      </c>
      <c r="O7" s="1" t="str">
        <f>IFERROR(__xludf.DUMMYFUNCTION("""COMPUTED_VALUE"""),"Blended Learning (both)")</f>
        <v>Blended Learning (both)</v>
      </c>
      <c r="P7" s="1" t="str">
        <f>IFERROR(__xludf.DUMMYFUNCTION("""COMPUTED_VALUE"""),"Compulsion due to pandemic")</f>
        <v>Compulsion due to pandemic</v>
      </c>
      <c r="Q7" s="1" t="str">
        <f>IFERROR(__xludf.DUMMYFUNCTION("""COMPUTED_VALUE"""),"Yes")</f>
        <v>Yes</v>
      </c>
      <c r="R7" s="1" t="str">
        <f>IFERROR(__xludf.DUMMYFUNCTION("""COMPUTED_VALUE"""),"Yes")</f>
        <v>Yes</v>
      </c>
      <c r="S7" s="1" t="str">
        <f>IFERROR(__xludf.DUMMYFUNCTION("""COMPUTED_VALUE"""),"Yes")</f>
        <v>Yes</v>
      </c>
      <c r="T7" s="1" t="str">
        <f>IFERROR(__xludf.DUMMYFUNCTION("""COMPUTED_VALUE"""),"Yes")</f>
        <v>Yes</v>
      </c>
      <c r="U7" s="1" t="str">
        <f>IFERROR(__xludf.DUMMYFUNCTION("""COMPUTED_VALUE"""),"Yes")</f>
        <v>Yes</v>
      </c>
      <c r="V7" s="1" t="str">
        <f>IFERROR(__xludf.DUMMYFUNCTION("""COMPUTED_VALUE"""),"Online")</f>
        <v>Online</v>
      </c>
      <c r="W7" s="1" t="str">
        <f>IFERROR(__xludf.DUMMYFUNCTION("""COMPUTED_VALUE"""),"No")</f>
        <v>No</v>
      </c>
      <c r="X7" s="1" t="str">
        <f>IFERROR(__xludf.DUMMYFUNCTION("""COMPUTED_VALUE"""),"No")</f>
        <v>No</v>
      </c>
      <c r="Y7" s="1" t="str">
        <f>IFERROR(__xludf.DUMMYFUNCTION("""COMPUTED_VALUE"""),"No")</f>
        <v>No</v>
      </c>
      <c r="Z7" s="1" t="str">
        <f>IFERROR(__xludf.DUMMYFUNCTION("""COMPUTED_VALUE"""),"Yes")</f>
        <v>Yes</v>
      </c>
      <c r="AA7" s="1" t="str">
        <f>IFERROR(__xludf.DUMMYFUNCTION("""COMPUTED_VALUE"""),"Yes")</f>
        <v>Yes</v>
      </c>
      <c r="AB7" s="1" t="str">
        <f>IFERROR(__xludf.DUMMYFUNCTION("""COMPUTED_VALUE"""),"No.")</f>
        <v>No.</v>
      </c>
      <c r="AC7" s="1" t="str">
        <f>IFERROR(__xludf.DUMMYFUNCTION("""COMPUTED_VALUE"""),"Yes.")</f>
        <v>Yes.</v>
      </c>
      <c r="AD7" s="1" t="str">
        <f>IFERROR(__xludf.DUMMYFUNCTION("""COMPUTED_VALUE"""),"None")</f>
        <v>None</v>
      </c>
      <c r="AE7" s="1" t="str">
        <f>IFERROR(__xludf.DUMMYFUNCTION("""COMPUTED_VALUE"""),"Just fad up to continuously using phone.")</f>
        <v>Just fad up to continuously using phone.</v>
      </c>
      <c r="AF7" s="1"/>
      <c r="AG7" s="1" t="str">
        <f>IFERROR(__xludf.DUMMYFUNCTION("""COMPUTED_VALUE"""),"None")</f>
        <v>None</v>
      </c>
      <c r="AH7" s="1" t="str">
        <f>IFERROR(__xludf.DUMMYFUNCTION("""COMPUTED_VALUE"""),"Second Dose")</f>
        <v>Second Dose</v>
      </c>
      <c r="AI7" s="1" t="str">
        <f>IFERROR(__xludf.DUMMYFUNCTION("""COMPUTED_VALUE"""),"Yes")</f>
        <v>Yes</v>
      </c>
    </row>
    <row r="8">
      <c r="A8" s="2">
        <f>IFERROR(__xludf.DUMMYFUNCTION("""COMPUTED_VALUE"""),44580.51042236111)</f>
        <v>44580.51042</v>
      </c>
      <c r="B8" s="1" t="str">
        <f>IFERROR(__xludf.DUMMYFUNCTION("""COMPUTED_VALUE"""),"25neha2002@gmail.com")</f>
        <v>25neha2002@gmail.com</v>
      </c>
      <c r="C8" s="1" t="str">
        <f>IFERROR(__xludf.DUMMYFUNCTION("""COMPUTED_VALUE"""),"Neha Kumari")</f>
        <v>Neha Kumari</v>
      </c>
      <c r="D8" s="1" t="str">
        <f>IFERROR(__xludf.DUMMYFUNCTION("""COMPUTED_VALUE"""),"B.A. (Hons) English")</f>
        <v>B.A. (Hons) English</v>
      </c>
      <c r="E8" s="1" t="str">
        <f>IFERROR(__xludf.DUMMYFUNCTION("""COMPUTED_VALUE"""),"21/0708")</f>
        <v>21/0708</v>
      </c>
      <c r="F8" s="3">
        <f>IFERROR(__xludf.DUMMYFUNCTION("""COMPUTED_VALUE"""),8.700437041E9)</f>
        <v>8700437041</v>
      </c>
      <c r="G8" s="1" t="str">
        <f>IFERROR(__xludf.DUMMYFUNCTION("""COMPUTED_VALUE"""),"Uttar Pradesh")</f>
        <v>Uttar Pradesh</v>
      </c>
      <c r="H8" s="1" t="str">
        <f>IFERROR(__xludf.DUMMYFUNCTION("""COMPUTED_VALUE"""),"Ram-eesh international school")</f>
        <v>Ram-eesh international school</v>
      </c>
      <c r="I8" s="1" t="str">
        <f>IFERROR(__xludf.DUMMYFUNCTION("""COMPUTED_VALUE"""),"Yes")</f>
        <v>Yes</v>
      </c>
      <c r="J8" s="1" t="str">
        <f>IFERROR(__xludf.DUMMYFUNCTION("""COMPUTED_VALUE"""),"Santu sir")</f>
        <v>Santu sir</v>
      </c>
      <c r="K8" s="1" t="str">
        <f>IFERROR(__xludf.DUMMYFUNCTION("""COMPUTED_VALUE"""),"5-6 hours")</f>
        <v>5-6 hours</v>
      </c>
      <c r="L8" s="1" t="str">
        <f>IFERROR(__xludf.DUMMYFUNCTION("""COMPUTED_VALUE"""),"Other")</f>
        <v>Other</v>
      </c>
      <c r="M8" s="1" t="str">
        <f>IFERROR(__xludf.DUMMYFUNCTION("""COMPUTED_VALUE"""),"Network related disruptions, Lack of physical interaction and personal touch ‘")</f>
        <v>Network related disruptions, Lack of physical interaction and personal touch ‘</v>
      </c>
      <c r="N8" s="1">
        <f>IFERROR(__xludf.DUMMYFUNCTION("""COMPUTED_VALUE"""),6.0)</f>
        <v>6</v>
      </c>
      <c r="O8" s="1" t="str">
        <f>IFERROR(__xludf.DUMMYFUNCTION("""COMPUTED_VALUE"""),"Offline")</f>
        <v>Offline</v>
      </c>
      <c r="P8" s="1" t="str">
        <f>IFERROR(__xludf.DUMMYFUNCTION("""COMPUTED_VALUE"""),"Compulsion due to pandemic")</f>
        <v>Compulsion due to pandemic</v>
      </c>
      <c r="Q8" s="1" t="str">
        <f>IFERROR(__xludf.DUMMYFUNCTION("""COMPUTED_VALUE"""),"Yes")</f>
        <v>Yes</v>
      </c>
      <c r="R8" s="1" t="str">
        <f>IFERROR(__xludf.DUMMYFUNCTION("""COMPUTED_VALUE"""),"Yes")</f>
        <v>Yes</v>
      </c>
      <c r="S8" s="1" t="str">
        <f>IFERROR(__xludf.DUMMYFUNCTION("""COMPUTED_VALUE"""),"Yes")</f>
        <v>Yes</v>
      </c>
      <c r="T8" s="1" t="str">
        <f>IFERROR(__xludf.DUMMYFUNCTION("""COMPUTED_VALUE"""),"Yes")</f>
        <v>Yes</v>
      </c>
      <c r="U8" s="1" t="str">
        <f>IFERROR(__xludf.DUMMYFUNCTION("""COMPUTED_VALUE"""),"Yes")</f>
        <v>Yes</v>
      </c>
      <c r="V8" s="1" t="str">
        <f>IFERROR(__xludf.DUMMYFUNCTION("""COMPUTED_VALUE"""),"Offline")</f>
        <v>Offline</v>
      </c>
      <c r="W8" s="1" t="str">
        <f>IFERROR(__xludf.DUMMYFUNCTION("""COMPUTED_VALUE"""),"Yes")</f>
        <v>Yes</v>
      </c>
      <c r="X8" s="1" t="str">
        <f>IFERROR(__xludf.DUMMYFUNCTION("""COMPUTED_VALUE"""),"Yes")</f>
        <v>Yes</v>
      </c>
      <c r="Y8" s="1" t="str">
        <f>IFERROR(__xludf.DUMMYFUNCTION("""COMPUTED_VALUE"""),"Yes")</f>
        <v>Yes</v>
      </c>
      <c r="Z8" s="1" t="str">
        <f>IFERROR(__xludf.DUMMYFUNCTION("""COMPUTED_VALUE"""),"Yes")</f>
        <v>Yes</v>
      </c>
      <c r="AA8" s="1" t="str">
        <f>IFERROR(__xludf.DUMMYFUNCTION("""COMPUTED_VALUE"""),"No")</f>
        <v>No</v>
      </c>
      <c r="AB8" s="1"/>
      <c r="AC8" s="1"/>
      <c r="AD8" s="1" t="str">
        <f>IFERROR(__xludf.DUMMYFUNCTION("""COMPUTED_VALUE"""),"None")</f>
        <v>None</v>
      </c>
      <c r="AE8" s="1"/>
      <c r="AF8" s="1" t="str">
        <f>IFERROR(__xludf.DUMMYFUNCTION("""COMPUTED_VALUE"""),"None")</f>
        <v>None</v>
      </c>
      <c r="AG8" s="1"/>
      <c r="AH8" s="1" t="str">
        <f>IFERROR(__xludf.DUMMYFUNCTION("""COMPUTED_VALUE"""),"Second Dose")</f>
        <v>Second Dose</v>
      </c>
      <c r="AI8" s="1" t="str">
        <f>IFERROR(__xludf.DUMMYFUNCTION("""COMPUTED_VALUE"""),"Yes")</f>
        <v>Yes</v>
      </c>
    </row>
    <row r="9">
      <c r="A9" s="2">
        <f>IFERROR(__xludf.DUMMYFUNCTION("""COMPUTED_VALUE"""),44580.51063003472)</f>
        <v>44580.51063</v>
      </c>
      <c r="B9" s="1" t="str">
        <f>IFERROR(__xludf.DUMMYFUNCTION("""COMPUTED_VALUE"""),"pavanip454@gmail.com")</f>
        <v>pavanip454@gmail.com</v>
      </c>
      <c r="C9" s="1" t="str">
        <f>IFERROR(__xludf.DUMMYFUNCTION("""COMPUTED_VALUE"""),"P Pavani")</f>
        <v>P Pavani</v>
      </c>
      <c r="D9" s="1" t="str">
        <f>IFERROR(__xludf.DUMMYFUNCTION("""COMPUTED_VALUE"""),"B.A. (Hons) English")</f>
        <v>B.A. (Hons) English</v>
      </c>
      <c r="E9" s="1" t="str">
        <f>IFERROR(__xludf.DUMMYFUNCTION("""COMPUTED_VALUE"""),"0713")</f>
        <v>0713</v>
      </c>
      <c r="F9" s="3">
        <f>IFERROR(__xludf.DUMMYFUNCTION("""COMPUTED_VALUE"""),9.337599402E9)</f>
        <v>9337599402</v>
      </c>
      <c r="G9" s="1" t="str">
        <f>IFERROR(__xludf.DUMMYFUNCTION("""COMPUTED_VALUE"""),"Odisha")</f>
        <v>Odisha</v>
      </c>
      <c r="H9" s="1" t="str">
        <f>IFERROR(__xludf.DUMMYFUNCTION("""COMPUTED_VALUE"""),"Kendriya vidyalaya")</f>
        <v>Kendriya vidyalaya</v>
      </c>
      <c r="I9" s="1" t="str">
        <f>IFERROR(__xludf.DUMMYFUNCTION("""COMPUTED_VALUE"""),"Yes")</f>
        <v>Yes</v>
      </c>
      <c r="J9" s="1" t="str">
        <f>IFERROR(__xludf.DUMMYFUNCTION("""COMPUTED_VALUE"""),"Santu neog")</f>
        <v>Santu neog</v>
      </c>
      <c r="K9" s="1" t="str">
        <f>IFERROR(__xludf.DUMMYFUNCTION("""COMPUTED_VALUE"""),"4-5 hours")</f>
        <v>4-5 hours</v>
      </c>
      <c r="L9" s="1" t="str">
        <f>IFERROR(__xludf.DUMMYFUNCTION("""COMPUTED_VALUE"""),"Time saved in travelling, Convenience to outstation students")</f>
        <v>Time saved in travelling, Convenience to outstation students</v>
      </c>
      <c r="M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9" s="1">
        <f>IFERROR(__xludf.DUMMYFUNCTION("""COMPUTED_VALUE"""),5.0)</f>
        <v>5</v>
      </c>
      <c r="O9" s="1" t="str">
        <f>IFERROR(__xludf.DUMMYFUNCTION("""COMPUTED_VALUE"""),"Offline")</f>
        <v>Offline</v>
      </c>
      <c r="P9" s="1" t="str">
        <f>IFERROR(__xludf.DUMMYFUNCTION("""COMPUTED_VALUE"""),"Compulsion due to pandemic")</f>
        <v>Compulsion due to pandemic</v>
      </c>
      <c r="Q9" s="1" t="str">
        <f>IFERROR(__xludf.DUMMYFUNCTION("""COMPUTED_VALUE"""),"No")</f>
        <v>No</v>
      </c>
      <c r="R9" s="1" t="str">
        <f>IFERROR(__xludf.DUMMYFUNCTION("""COMPUTED_VALUE"""),"No")</f>
        <v>No</v>
      </c>
      <c r="S9" s="1" t="str">
        <f>IFERROR(__xludf.DUMMYFUNCTION("""COMPUTED_VALUE"""),"Yes")</f>
        <v>Yes</v>
      </c>
      <c r="T9" s="1" t="str">
        <f>IFERROR(__xludf.DUMMYFUNCTION("""COMPUTED_VALUE"""),"Yes")</f>
        <v>Yes</v>
      </c>
      <c r="U9" s="1" t="str">
        <f>IFERROR(__xludf.DUMMYFUNCTION("""COMPUTED_VALUE"""),"Yes")</f>
        <v>Yes</v>
      </c>
      <c r="V9" s="1" t="str">
        <f>IFERROR(__xludf.DUMMYFUNCTION("""COMPUTED_VALUE"""),"Offline")</f>
        <v>Offline</v>
      </c>
      <c r="W9" s="1" t="str">
        <f>IFERROR(__xludf.DUMMYFUNCTION("""COMPUTED_VALUE"""),"Yes")</f>
        <v>Yes</v>
      </c>
      <c r="X9" s="1" t="str">
        <f>IFERROR(__xludf.DUMMYFUNCTION("""COMPUTED_VALUE"""),"Yes")</f>
        <v>Yes</v>
      </c>
      <c r="Y9" s="1" t="str">
        <f>IFERROR(__xludf.DUMMYFUNCTION("""COMPUTED_VALUE"""),"Yes")</f>
        <v>Yes</v>
      </c>
      <c r="Z9" s="1" t="str">
        <f>IFERROR(__xludf.DUMMYFUNCTION("""COMPUTED_VALUE"""),"No")</f>
        <v>No</v>
      </c>
      <c r="AA9" s="1" t="str">
        <f>IFERROR(__xludf.DUMMYFUNCTION("""COMPUTED_VALUE"""),"No")</f>
        <v>No</v>
      </c>
      <c r="AB9" s="1" t="str">
        <f>IFERROR(__xludf.DUMMYFUNCTION("""COMPUTED_VALUE"""),"Yes. Personal development in attitude")</f>
        <v>Yes. Personal development in attitude</v>
      </c>
      <c r="AC9" s="1" t="str">
        <f>IFERROR(__xludf.DUMMYFUNCTION("""COMPUTED_VALUE"""),"Yes")</f>
        <v>Yes</v>
      </c>
      <c r="AD9" s="1"/>
      <c r="AE9" s="1" t="str">
        <f>IFERROR(__xludf.DUMMYFUNCTION("""COMPUTED_VALUE"""),"Just accepting the situation and goin wid the flow")</f>
        <v>Just accepting the situation and goin wid the flow</v>
      </c>
      <c r="AF9" s="1" t="str">
        <f>IFERROR(__xludf.DUMMYFUNCTION("""COMPUTED_VALUE"""),"None")</f>
        <v>None</v>
      </c>
      <c r="AG9" s="1" t="str">
        <f>IFERROR(__xludf.DUMMYFUNCTION("""COMPUTED_VALUE"""),"None")</f>
        <v>None</v>
      </c>
      <c r="AH9" s="1" t="str">
        <f>IFERROR(__xludf.DUMMYFUNCTION("""COMPUTED_VALUE"""),"Second Dose")</f>
        <v>Second Dose</v>
      </c>
      <c r="AI9" s="1" t="str">
        <f>IFERROR(__xludf.DUMMYFUNCTION("""COMPUTED_VALUE"""),"Yes")</f>
        <v>Yes</v>
      </c>
    </row>
    <row r="10">
      <c r="A10" s="2">
        <f>IFERROR(__xludf.DUMMYFUNCTION("""COMPUTED_VALUE"""),44580.510964155095)</f>
        <v>44580.51096</v>
      </c>
      <c r="B10" s="1" t="str">
        <f>IFERROR(__xludf.DUMMYFUNCTION("""COMPUTED_VALUE"""),"palaksethi122002@gmail.com")</f>
        <v>palaksethi122002@gmail.com</v>
      </c>
      <c r="C10" s="1" t="str">
        <f>IFERROR(__xludf.DUMMYFUNCTION("""COMPUTED_VALUE"""),"Palak sethi ")</f>
        <v>Palak sethi </v>
      </c>
      <c r="D10" s="1" t="str">
        <f>IFERROR(__xludf.DUMMYFUNCTION("""COMPUTED_VALUE"""),"B.A. (Hons) English")</f>
        <v>B.A. (Hons) English</v>
      </c>
      <c r="E10" s="1" t="str">
        <f>IFERROR(__xludf.DUMMYFUNCTION("""COMPUTED_VALUE"""),"21/1258")</f>
        <v>21/1258</v>
      </c>
      <c r="F10" s="3">
        <f>IFERROR(__xludf.DUMMYFUNCTION("""COMPUTED_VALUE"""),8.447086538E9)</f>
        <v>8447086538</v>
      </c>
      <c r="G10" s="1" t="str">
        <f>IFERROR(__xludf.DUMMYFUNCTION("""COMPUTED_VALUE"""),"Delhi")</f>
        <v>Delhi</v>
      </c>
      <c r="H10" s="1" t="str">
        <f>IFERROR(__xludf.DUMMYFUNCTION("""COMPUTED_VALUE"""),"Maharaja agarsain public school ")</f>
        <v>Maharaja agarsain public school </v>
      </c>
      <c r="I10" s="1" t="str">
        <f>IFERROR(__xludf.DUMMYFUNCTION("""COMPUTED_VALUE"""),"Yes")</f>
        <v>Yes</v>
      </c>
      <c r="J10" s="1" t="str">
        <f>IFERROR(__xludf.DUMMYFUNCTION("""COMPUTED_VALUE"""),"Mr Santu Neog")</f>
        <v>Mr Santu Neog</v>
      </c>
      <c r="K10" s="1" t="str">
        <f>IFERROR(__xludf.DUMMYFUNCTION("""COMPUTED_VALUE"""),"More than 6 hours")</f>
        <v>More than 6 hours</v>
      </c>
      <c r="L10" s="1" t="str">
        <f>IFERROR(__xludf.DUMMYFUNCTION("""COMPUTED_VALUE"""),"Time saved in travelling, Convenience to outstation students")</f>
        <v>Time saved in travelling, Convenience to outstation students</v>
      </c>
      <c r="M10"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0" s="1">
        <f>IFERROR(__xludf.DUMMYFUNCTION("""COMPUTED_VALUE"""),5.0)</f>
        <v>5</v>
      </c>
      <c r="O10" s="1" t="str">
        <f>IFERROR(__xludf.DUMMYFUNCTION("""COMPUTED_VALUE"""),"Offline")</f>
        <v>Offline</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IFERROR(__xludf.DUMMYFUNCTION("""COMPUTED_VALUE"""),"Yes")</f>
        <v>Yes</v>
      </c>
      <c r="U10" s="1" t="str">
        <f>IFERROR(__xludf.DUMMYFUNCTION("""COMPUTED_VALUE"""),"Yes")</f>
        <v>Yes</v>
      </c>
      <c r="V10" s="1" t="str">
        <f>IFERROR(__xludf.DUMMYFUNCTION("""COMPUTED_VALUE"""),"Offline")</f>
        <v>Offline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IFERROR(__xludf.DUMMYFUNCTION("""COMPUTED_VALUE"""),"Yes we need sessions like to aware us what events are happening because due to many events we miss sone of them.And a boosting session with teachers so that we increase the bond with our teacher and connect with them.")</f>
        <v>Yes we need sessions like to aware us what events are happening because due to many events we miss sone of them.And a boosting session with teachers so that we increase the bond with our teacher and connect with them.</v>
      </c>
      <c r="AC10" s="1" t="str">
        <f>IFERROR(__xludf.DUMMYFUNCTION("""COMPUTED_VALUE"""),"Not as such")</f>
        <v>Not as such</v>
      </c>
      <c r="AD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t="str">
        <f>IFERROR(__xludf.DUMMYFUNCTION("""COMPUTED_VALUE"""),"Like focusing on events and on studies in college ")</f>
        <v>Like focusing on events and on studies in college </v>
      </c>
      <c r="AF10" s="1" t="str">
        <f>IFERROR(__xludf.DUMMYFUNCTION("""COMPUTED_VALUE"""),"None")</f>
        <v>None</v>
      </c>
      <c r="AG10" s="1" t="str">
        <f>IFERROR(__xludf.DUMMYFUNCTION("""COMPUTED_VALUE"""),"None")</f>
        <v>None</v>
      </c>
      <c r="AH10" s="1" t="str">
        <f>IFERROR(__xludf.DUMMYFUNCTION("""COMPUTED_VALUE"""),"Second Dose")</f>
        <v>Second Dose</v>
      </c>
      <c r="AI10" s="1" t="str">
        <f>IFERROR(__xludf.DUMMYFUNCTION("""COMPUTED_VALUE"""),"Yes")</f>
        <v>Yes</v>
      </c>
    </row>
    <row r="11">
      <c r="A11" s="2">
        <f>IFERROR(__xludf.DUMMYFUNCTION("""COMPUTED_VALUE"""),44580.51130222222)</f>
        <v>44580.5113</v>
      </c>
      <c r="B11" s="1" t="str">
        <f>IFERROR(__xludf.DUMMYFUNCTION("""COMPUTED_VALUE"""),"n.jha2792003@gmail.com")</f>
        <v>n.jha2792003@gmail.com</v>
      </c>
      <c r="C11" s="1" t="str">
        <f>IFERROR(__xludf.DUMMYFUNCTION("""COMPUTED_VALUE"""),"Nikita Jha")</f>
        <v>Nikita Jha</v>
      </c>
      <c r="D11" s="1" t="str">
        <f>IFERROR(__xludf.DUMMYFUNCTION("""COMPUTED_VALUE"""),"B.A. (Hons) English")</f>
        <v>B.A. (Hons) English</v>
      </c>
      <c r="E11" s="1" t="str">
        <f>IFERROR(__xludf.DUMMYFUNCTION("""COMPUTED_VALUE"""),"21/0714")</f>
        <v>21/0714</v>
      </c>
      <c r="F11" s="3">
        <f>IFERROR(__xludf.DUMMYFUNCTION("""COMPUTED_VALUE"""),9.560299525E9)</f>
        <v>9560299525</v>
      </c>
      <c r="G11" s="1" t="str">
        <f>IFERROR(__xludf.DUMMYFUNCTION("""COMPUTED_VALUE"""),"Delhi")</f>
        <v>Delhi</v>
      </c>
      <c r="H11" s="1" t="str">
        <f>IFERROR(__xludf.DUMMYFUNCTION("""COMPUTED_VALUE"""),"Government Co Ed Senior Secondary School Kunwar Singh Nagar, Nangloi Delhi-41")</f>
        <v>Government Co Ed Senior Secondary School Kunwar Singh Nagar, Nangloi Delhi-41</v>
      </c>
      <c r="I11" s="1" t="str">
        <f>IFERROR(__xludf.DUMMYFUNCTION("""COMPUTED_VALUE"""),"Yes")</f>
        <v>Yes</v>
      </c>
      <c r="J11" s="1" t="str">
        <f>IFERROR(__xludf.DUMMYFUNCTION("""COMPUTED_VALUE"""),"Santu Neog")</f>
        <v>Santu Neog</v>
      </c>
      <c r="K11" s="1" t="str">
        <f>IFERROR(__xludf.DUMMYFUNCTION("""COMPUTED_VALUE"""),"5-6 hours")</f>
        <v>5-6 hours</v>
      </c>
      <c r="L11" s="1" t="str">
        <f>IFERROR(__xludf.DUMMYFUNCTION("""COMPUTED_VALUE"""),"Time saved in travelling")</f>
        <v>Time saved in travelling</v>
      </c>
      <c r="M11" s="1" t="str">
        <f>IFERROR(__xludf.DUMMYFUNCTION("""COMPUTED_VALUE"""),"Network related disruptions, Lack of physical interaction and personal touch ‘")</f>
        <v>Network related disruptions, Lack of physical interaction and personal touch ‘</v>
      </c>
      <c r="N11" s="1">
        <f>IFERROR(__xludf.DUMMYFUNCTION("""COMPUTED_VALUE"""),6.0)</f>
        <v>6</v>
      </c>
      <c r="O11" s="1" t="str">
        <f>IFERROR(__xludf.DUMMYFUNCTION("""COMPUTED_VALUE"""),"Offline")</f>
        <v>Offline</v>
      </c>
      <c r="P11" s="1" t="str">
        <f>IFERROR(__xludf.DUMMYFUNCTION("""COMPUTED_VALUE"""),"Compulsion due to pandemic")</f>
        <v>Compulsion due to pandemic</v>
      </c>
      <c r="Q11" s="1" t="str">
        <f>IFERROR(__xludf.DUMMYFUNCTION("""COMPUTED_VALUE"""),"Yes")</f>
        <v>Yes</v>
      </c>
      <c r="R11" s="1" t="str">
        <f>IFERROR(__xludf.DUMMYFUNCTION("""COMPUTED_VALUE"""),"Yes")</f>
        <v>Yes</v>
      </c>
      <c r="S11" s="1" t="str">
        <f>IFERROR(__xludf.DUMMYFUNCTION("""COMPUTED_VALUE"""),"Yes")</f>
        <v>Yes</v>
      </c>
      <c r="T11" s="1" t="str">
        <f>IFERROR(__xludf.DUMMYFUNCTION("""COMPUTED_VALUE"""),"No")</f>
        <v>No</v>
      </c>
      <c r="U11" s="1" t="str">
        <f>IFERROR(__xludf.DUMMYFUNCTION("""COMPUTED_VALUE"""),"Yes")</f>
        <v>Yes</v>
      </c>
      <c r="V11" s="1" t="str">
        <f>IFERROR(__xludf.DUMMYFUNCTION("""COMPUTED_VALUE"""),"Offline")</f>
        <v>Offline</v>
      </c>
      <c r="W11" s="1" t="str">
        <f>IFERROR(__xludf.DUMMYFUNCTION("""COMPUTED_VALUE"""),"No")</f>
        <v>No</v>
      </c>
      <c r="X11" s="1" t="str">
        <f>IFERROR(__xludf.DUMMYFUNCTION("""COMPUTED_VALUE"""),"Yes")</f>
        <v>Yes</v>
      </c>
      <c r="Y11" s="1" t="str">
        <f>IFERROR(__xludf.DUMMYFUNCTION("""COMPUTED_VALUE"""),"Yes")</f>
        <v>Yes</v>
      </c>
      <c r="Z11" s="1" t="str">
        <f>IFERROR(__xludf.DUMMYFUNCTION("""COMPUTED_VALUE"""),"Yes")</f>
        <v>Yes</v>
      </c>
      <c r="AA11" s="1" t="str">
        <f>IFERROR(__xludf.DUMMYFUNCTION("""COMPUTED_VALUE"""),"Yes")</f>
        <v>Yes</v>
      </c>
      <c r="AB11" s="1"/>
      <c r="AC11" s="1" t="str">
        <f>IFERROR(__xludf.DUMMYFUNCTION("""COMPUTED_VALUE"""),"Yes")</f>
        <v>Yes</v>
      </c>
      <c r="AD1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 s="1" t="str">
        <f>IFERROR(__xludf.DUMMYFUNCTION("""COMPUTED_VALUE"""),"Get enrolled with my hobbies ( making of diy crafts, cooking etc.)")</f>
        <v>Get enrolled with my hobbies ( making of diy crafts, cooking etc.)</v>
      </c>
      <c r="AF11" s="1" t="str">
        <f>IFERROR(__xludf.DUMMYFUNCTION("""COMPUTED_VALUE"""),"None")</f>
        <v>None</v>
      </c>
      <c r="AG11" s="1" t="str">
        <f>IFERROR(__xludf.DUMMYFUNCTION("""COMPUTED_VALUE"""),"None")</f>
        <v>None</v>
      </c>
      <c r="AH11" s="1" t="str">
        <f>IFERROR(__xludf.DUMMYFUNCTION("""COMPUTED_VALUE"""),"First Dose")</f>
        <v>First Dose</v>
      </c>
      <c r="AI11" s="1" t="str">
        <f>IFERROR(__xludf.DUMMYFUNCTION("""COMPUTED_VALUE"""),"Yes")</f>
        <v>Yes</v>
      </c>
    </row>
    <row r="12">
      <c r="A12" s="2">
        <f>IFERROR(__xludf.DUMMYFUNCTION("""COMPUTED_VALUE"""),44580.51154105324)</f>
        <v>44580.51154</v>
      </c>
      <c r="B12" s="1" t="str">
        <f>IFERROR(__xludf.DUMMYFUNCTION("""COMPUTED_VALUE"""),"bhavna.verma3110@gmail.com")</f>
        <v>bhavna.verma3110@gmail.com</v>
      </c>
      <c r="C12" s="1" t="str">
        <f>IFERROR(__xludf.DUMMYFUNCTION("""COMPUTED_VALUE"""),"BHAVANA VERMA")</f>
        <v>BHAVANA VERMA</v>
      </c>
      <c r="D12" s="1" t="str">
        <f>IFERROR(__xludf.DUMMYFUNCTION("""COMPUTED_VALUE"""),"B.A. (Hons) English")</f>
        <v>B.A. (Hons) English</v>
      </c>
      <c r="E12" s="1" t="str">
        <f>IFERROR(__xludf.DUMMYFUNCTION("""COMPUTED_VALUE"""),"21/0712")</f>
        <v>21/0712</v>
      </c>
      <c r="F12" s="3">
        <f>IFERROR(__xludf.DUMMYFUNCTION("""COMPUTED_VALUE"""),8.700978214E9)</f>
        <v>8700978214</v>
      </c>
      <c r="G12" s="1" t="str">
        <f>IFERROR(__xludf.DUMMYFUNCTION("""COMPUTED_VALUE"""),"Delhi")</f>
        <v>Delhi</v>
      </c>
      <c r="H12" s="1" t="str">
        <f>IFERROR(__xludf.DUMMYFUNCTION("""COMPUTED_VALUE"""),"NAV BHARATI PUBLIC SCHOOL")</f>
        <v>NAV BHARATI PUBLIC SCHOOL</v>
      </c>
      <c r="I12" s="1" t="str">
        <f>IFERROR(__xludf.DUMMYFUNCTION("""COMPUTED_VALUE"""),"Yes")</f>
        <v>Yes</v>
      </c>
      <c r="J12" s="1" t="str">
        <f>IFERROR(__xludf.DUMMYFUNCTION("""COMPUTED_VALUE"""),"SANTU NEOG")</f>
        <v>SANTU NEOG</v>
      </c>
      <c r="K12" s="1" t="str">
        <f>IFERROR(__xludf.DUMMYFUNCTION("""COMPUTED_VALUE"""),"5-6 hours")</f>
        <v>5-6 hours</v>
      </c>
      <c r="L12" s="1" t="str">
        <f>IFERROR(__xludf.DUMMYFUNCTION("""COMPUTED_VALUE"""),"Time saved in travelling")</f>
        <v>Time saved in travelling</v>
      </c>
      <c r="M12" s="1" t="str">
        <f>IFERROR(__xludf.DUMMYFUNCTION("""COMPUTED_VALUE"""),"Lack of physical interaction and personal touch ‘")</f>
        <v>Lack of physical interaction and personal touch ‘</v>
      </c>
      <c r="N12" s="1">
        <f>IFERROR(__xludf.DUMMYFUNCTION("""COMPUTED_VALUE"""),5.0)</f>
        <v>5</v>
      </c>
      <c r="O12" s="1" t="str">
        <f>IFERROR(__xludf.DUMMYFUNCTION("""COMPUTED_VALUE"""),"Blended Learning (both)")</f>
        <v>Blended Learning (both)</v>
      </c>
      <c r="P12" s="1" t="str">
        <f>IFERROR(__xludf.DUMMYFUNCTION("""COMPUTED_VALUE"""),"Compulsion due to pandemic")</f>
        <v>Compulsion due to pandemic</v>
      </c>
      <c r="Q12" s="1" t="str">
        <f>IFERROR(__xludf.DUMMYFUNCTION("""COMPUTED_VALUE"""),"Yes")</f>
        <v>Yes</v>
      </c>
      <c r="R12" s="1" t="str">
        <f>IFERROR(__xludf.DUMMYFUNCTION("""COMPUTED_VALUE"""),"Yes")</f>
        <v>Yes</v>
      </c>
      <c r="S12" s="1" t="str">
        <f>IFERROR(__xludf.DUMMYFUNCTION("""COMPUTED_VALUE"""),"No")</f>
        <v>No</v>
      </c>
      <c r="T12" s="1" t="str">
        <f>IFERROR(__xludf.DUMMYFUNCTION("""COMPUTED_VALUE"""),"Yes")</f>
        <v>Yes</v>
      </c>
      <c r="U12" s="1" t="str">
        <f>IFERROR(__xludf.DUMMYFUNCTION("""COMPUTED_VALUE"""),"Yes")</f>
        <v>Yes</v>
      </c>
      <c r="V12" s="1" t="str">
        <f>IFERROR(__xludf.DUMMYFUNCTION("""COMPUTED_VALUE"""),"Online")</f>
        <v>Online</v>
      </c>
      <c r="W12" s="1" t="str">
        <f>IFERROR(__xludf.DUMMYFUNCTION("""COMPUTED_VALUE"""),"No")</f>
        <v>No</v>
      </c>
      <c r="X12" s="1" t="str">
        <f>IFERROR(__xludf.DUMMYFUNCTION("""COMPUTED_VALUE"""),"Yes")</f>
        <v>Yes</v>
      </c>
      <c r="Y12" s="1" t="str">
        <f>IFERROR(__xludf.DUMMYFUNCTION("""COMPUTED_VALUE"""),"Yes")</f>
        <v>Yes</v>
      </c>
      <c r="Z12" s="1" t="str">
        <f>IFERROR(__xludf.DUMMYFUNCTION("""COMPUTED_VALUE"""),"Yes")</f>
        <v>Yes</v>
      </c>
      <c r="AA12" s="1" t="str">
        <f>IFERROR(__xludf.DUMMYFUNCTION("""COMPUTED_VALUE"""),"Yes")</f>
        <v>Yes</v>
      </c>
      <c r="AB12" s="1" t="str">
        <f>IFERROR(__xludf.DUMMYFUNCTION("""COMPUTED_VALUE"""),"Yes, I want to have a physical meeting atleast once a week.So, that we can discuss any problem with our classmates and Teachers as well.it will also helps to change our environment for study and feels better for discussion and having good  knowledge. ")</f>
        <v>Yes, I want to have a physical meeting atleast once a week.So, that we can discuss any problem with our classmates and Teachers as well.it will also helps to change our environment for study and feels better for discussion and having good  knowledge. </v>
      </c>
      <c r="AC12" s="1" t="str">
        <f>IFERROR(__xludf.DUMMYFUNCTION("""COMPUTED_VALUE"""),"Yes I want for our assignments and test discussion.how to prepare for it and how can manage our timings for that particular subject. ")</f>
        <v>Yes I want for our assignments and test discussion.how to prepare for it and how can manage our timings for that particular subject. </v>
      </c>
      <c r="AD12" s="1" t="str">
        <f>IFERROR(__xludf.DUMMYFUNCTION("""COMPUTED_VALUE"""),"None")</f>
        <v>None</v>
      </c>
      <c r="AE12" s="1" t="str">
        <f>IFERROR(__xludf.DUMMYFUNCTION("""COMPUTED_VALUE"""),"Na")</f>
        <v>Na</v>
      </c>
      <c r="AF12" s="1" t="str">
        <f>IFERROR(__xludf.DUMMYFUNCTION("""COMPUTED_VALUE"""),"None")</f>
        <v>None</v>
      </c>
      <c r="AG12" s="1" t="str">
        <f>IFERROR(__xludf.DUMMYFUNCTION("""COMPUTED_VALUE"""),"Mild: Symptoms effectively managed at home")</f>
        <v>Mild: Symptoms effectively managed at home</v>
      </c>
      <c r="AH12" s="1" t="str">
        <f>IFERROR(__xludf.DUMMYFUNCTION("""COMPUTED_VALUE"""),"None")</f>
        <v>None</v>
      </c>
      <c r="AI12" s="1" t="str">
        <f>IFERROR(__xludf.DUMMYFUNCTION("""COMPUTED_VALUE"""),"Yes")</f>
        <v>Yes</v>
      </c>
    </row>
    <row r="13">
      <c r="A13" s="2">
        <f>IFERROR(__xludf.DUMMYFUNCTION("""COMPUTED_VALUE"""),44580.51284380787)</f>
        <v>44580.51284</v>
      </c>
      <c r="B13" s="1" t="str">
        <f>IFERROR(__xludf.DUMMYFUNCTION("""COMPUTED_VALUE"""),"prijuboro@gmail.com")</f>
        <v>prijuboro@gmail.com</v>
      </c>
      <c r="C13" s="1" t="str">
        <f>IFERROR(__xludf.DUMMYFUNCTION("""COMPUTED_VALUE"""),"Priju Boro ")</f>
        <v>Priju Boro </v>
      </c>
      <c r="D13" s="1" t="str">
        <f>IFERROR(__xludf.DUMMYFUNCTION("""COMPUTED_VALUE"""),"B.A. (Hons) English")</f>
        <v>B.A. (Hons) English</v>
      </c>
      <c r="E13" s="1" t="str">
        <f>IFERROR(__xludf.DUMMYFUNCTION("""COMPUTED_VALUE"""),"0918")</f>
        <v>0918</v>
      </c>
      <c r="F13" s="3">
        <f>IFERROR(__xludf.DUMMYFUNCTION("""COMPUTED_VALUE"""),7.099085043E9)</f>
        <v>7099085043</v>
      </c>
      <c r="G13" s="1" t="str">
        <f>IFERROR(__xludf.DUMMYFUNCTION("""COMPUTED_VALUE"""),"Assam ")</f>
        <v>Assam </v>
      </c>
      <c r="H13" s="1" t="str">
        <f>IFERROR(__xludf.DUMMYFUNCTION("""COMPUTED_VALUE"""),"Anundoram Borooah Academy ")</f>
        <v>Anundoram Borooah Academy </v>
      </c>
      <c r="I13" s="1" t="str">
        <f>IFERROR(__xludf.DUMMYFUNCTION("""COMPUTED_VALUE"""),"Yes")</f>
        <v>Yes</v>
      </c>
      <c r="J13" s="1" t="str">
        <f>IFERROR(__xludf.DUMMYFUNCTION("""COMPUTED_VALUE"""),"Santu Neug ")</f>
        <v>Santu Neug </v>
      </c>
      <c r="K13" s="1" t="str">
        <f>IFERROR(__xludf.DUMMYFUNCTION("""COMPUTED_VALUE"""),"5-6 hours")</f>
        <v>5-6 hours</v>
      </c>
      <c r="L13" s="1" t="str">
        <f>IFERROR(__xludf.DUMMYFUNCTION("""COMPUTED_VALUE"""),"Other")</f>
        <v>Other</v>
      </c>
      <c r="M13" s="1" t="str">
        <f>IFERROR(__xludf.DUMMYFUNCTION("""COMPUTED_VALUE"""),"Network related disruptions")</f>
        <v>Network related disruptions</v>
      </c>
      <c r="N13" s="1">
        <f>IFERROR(__xludf.DUMMYFUNCTION("""COMPUTED_VALUE"""),8.0)</f>
        <v>8</v>
      </c>
      <c r="O13" s="1" t="str">
        <f>IFERROR(__xludf.DUMMYFUNCTION("""COMPUTED_VALUE"""),"Offline")</f>
        <v>Offline</v>
      </c>
      <c r="P13" s="1" t="str">
        <f>IFERROR(__xludf.DUMMYFUNCTION("""COMPUTED_VALUE"""),"Compulsion due to pandemic")</f>
        <v>Compulsion due to pandemic</v>
      </c>
      <c r="Q13" s="1" t="str">
        <f>IFERROR(__xludf.DUMMYFUNCTION("""COMPUTED_VALUE"""),"No")</f>
        <v>No</v>
      </c>
      <c r="R13" s="1" t="str">
        <f>IFERROR(__xludf.DUMMYFUNCTION("""COMPUTED_VALUE"""),"Yes")</f>
        <v>Yes</v>
      </c>
      <c r="S13" s="1" t="str">
        <f>IFERROR(__xludf.DUMMYFUNCTION("""COMPUTED_VALUE"""),"Yes")</f>
        <v>Yes</v>
      </c>
      <c r="T13" s="1" t="str">
        <f>IFERROR(__xludf.DUMMYFUNCTION("""COMPUTED_VALUE"""),"No")</f>
        <v>No</v>
      </c>
      <c r="U13" s="1" t="str">
        <f>IFERROR(__xludf.DUMMYFUNCTION("""COMPUTED_VALUE"""),"Yes")</f>
        <v>Yes</v>
      </c>
      <c r="V13" s="1" t="str">
        <f>IFERROR(__xludf.DUMMYFUNCTION("""COMPUTED_VALUE"""),"Offline")</f>
        <v>Offline</v>
      </c>
      <c r="W13" s="1" t="str">
        <f>IFERROR(__xludf.DUMMYFUNCTION("""COMPUTED_VALUE"""),"No")</f>
        <v>No</v>
      </c>
      <c r="X13" s="1" t="str">
        <f>IFERROR(__xludf.DUMMYFUNCTION("""COMPUTED_VALUE"""),"Yes")</f>
        <v>Yes</v>
      </c>
      <c r="Y13" s="1" t="str">
        <f>IFERROR(__xludf.DUMMYFUNCTION("""COMPUTED_VALUE"""),"Yes")</f>
        <v>Yes</v>
      </c>
      <c r="Z13" s="1" t="str">
        <f>IFERROR(__xludf.DUMMYFUNCTION("""COMPUTED_VALUE"""),"Yes")</f>
        <v>Yes</v>
      </c>
      <c r="AA13" s="1" t="str">
        <f>IFERROR(__xludf.DUMMYFUNCTION("""COMPUTED_VALUE"""),"Yes")</f>
        <v>Yes</v>
      </c>
      <c r="AB13" s="1" t="str">
        <f>IFERROR(__xludf.DUMMYFUNCTION("""COMPUTED_VALUE"""),"Yes ")</f>
        <v>Yes </v>
      </c>
      <c r="AC13" s="1" t="str">
        <f>IFERROR(__xludf.DUMMYFUNCTION("""COMPUTED_VALUE"""),"No ")</f>
        <v>No </v>
      </c>
      <c r="AD13" s="1" t="str">
        <f>IFERROR(__xludf.DUMMYFUNCTION("""COMPUTED_VALUE"""),"None")</f>
        <v>None</v>
      </c>
      <c r="AE13" s="1" t="str">
        <f>IFERROR(__xludf.DUMMYFUNCTION("""COMPUTED_VALUE"""),"I don't know ")</f>
        <v>I don't know </v>
      </c>
      <c r="AF13" s="1" t="str">
        <f>IFERROR(__xludf.DUMMYFUNCTION("""COMPUTED_VALUE"""),"Mild: Family members ocassionally short-tempered with one another;no physical violence.")</f>
        <v>Mild: Family members ocassionally short-tempered with one another;no physical violence.</v>
      </c>
      <c r="AG13" s="1" t="str">
        <f>IFERROR(__xludf.DUMMYFUNCTION("""COMPUTED_VALUE"""),"None")</f>
        <v>None</v>
      </c>
      <c r="AH13" s="1" t="str">
        <f>IFERROR(__xludf.DUMMYFUNCTION("""COMPUTED_VALUE"""),"Second Dose")</f>
        <v>Second Dose</v>
      </c>
      <c r="AI13" s="1" t="str">
        <f>IFERROR(__xludf.DUMMYFUNCTION("""COMPUTED_VALUE"""),"No")</f>
        <v>No</v>
      </c>
    </row>
    <row r="14">
      <c r="A14" s="2">
        <f>IFERROR(__xludf.DUMMYFUNCTION("""COMPUTED_VALUE"""),44580.513752743056)</f>
        <v>44580.51375</v>
      </c>
      <c r="B14" s="1" t="str">
        <f>IFERROR(__xludf.DUMMYFUNCTION("""COMPUTED_VALUE"""),"konikayd07@gmail.com")</f>
        <v>konikayd07@gmail.com</v>
      </c>
      <c r="C14" s="1" t="str">
        <f>IFERROR(__xludf.DUMMYFUNCTION("""COMPUTED_VALUE"""),"Konika yadav ")</f>
        <v>Konika yadav </v>
      </c>
      <c r="D14" s="1" t="str">
        <f>IFERROR(__xludf.DUMMYFUNCTION("""COMPUTED_VALUE"""),"B.A. (Hons) English")</f>
        <v>B.A. (Hons) English</v>
      </c>
      <c r="E14" s="1" t="str">
        <f>IFERROR(__xludf.DUMMYFUNCTION("""COMPUTED_VALUE"""),"21/0718")</f>
        <v>21/0718</v>
      </c>
      <c r="F14" s="3">
        <f>IFERROR(__xludf.DUMMYFUNCTION("""COMPUTED_VALUE"""),7.307211784E9)</f>
        <v>7307211784</v>
      </c>
      <c r="G14" s="1" t="str">
        <f>IFERROR(__xludf.DUMMYFUNCTION("""COMPUTED_VALUE"""),"Jaunpur / uttar pradesh ")</f>
        <v>Jaunpur / uttar pradesh </v>
      </c>
      <c r="H14" s="1" t="str">
        <f>IFERROR(__xludf.DUMMYFUNCTION("""COMPUTED_VALUE"""),"St. John's school siddiqpur jaunpur ")</f>
        <v>St. John's school siddiqpur jaunpur </v>
      </c>
      <c r="I14" s="1" t="str">
        <f>IFERROR(__xludf.DUMMYFUNCTION("""COMPUTED_VALUE"""),"Yes")</f>
        <v>Yes</v>
      </c>
      <c r="J14" s="1" t="str">
        <f>IFERROR(__xludf.DUMMYFUNCTION("""COMPUTED_VALUE"""),"Santu sir ")</f>
        <v>Santu sir </v>
      </c>
      <c r="K14" s="1" t="str">
        <f>IFERROR(__xludf.DUMMYFUNCTION("""COMPUTED_VALUE"""),"5-6 hours")</f>
        <v>5-6 hours</v>
      </c>
      <c r="L14" s="1" t="str">
        <f>IFERROR(__xludf.DUMMYFUNCTION("""COMPUTED_VALUE"""),"Convenience to outstation students")</f>
        <v>Convenience to outstation students</v>
      </c>
      <c r="M14" s="1" t="str">
        <f>IFERROR(__xludf.DUMMYFUNCTION("""COMPUTED_VALUE"""),"Network related disruptions")</f>
        <v>Network related disruptions</v>
      </c>
      <c r="N14" s="1">
        <f>IFERROR(__xludf.DUMMYFUNCTION("""COMPUTED_VALUE"""),7.0)</f>
        <v>7</v>
      </c>
      <c r="O14" s="1" t="str">
        <f>IFERROR(__xludf.DUMMYFUNCTION("""COMPUTED_VALUE"""),"Blended Learning (both)")</f>
        <v>Blended Learning (both)</v>
      </c>
      <c r="P14" s="1" t="str">
        <f>IFERROR(__xludf.DUMMYFUNCTION("""COMPUTED_VALUE"""),"Compulsion due to pandemic")</f>
        <v>Compulsion due to pandemic</v>
      </c>
      <c r="Q14" s="1" t="str">
        <f>IFERROR(__xludf.DUMMYFUNCTION("""COMPUTED_VALUE"""),"Yes")</f>
        <v>Yes</v>
      </c>
      <c r="R14" s="1" t="str">
        <f>IFERROR(__xludf.DUMMYFUNCTION("""COMPUTED_VALUE"""),"Yes")</f>
        <v>Yes</v>
      </c>
      <c r="S14" s="1" t="str">
        <f>IFERROR(__xludf.DUMMYFUNCTION("""COMPUTED_VALUE"""),"Yes")</f>
        <v>Yes</v>
      </c>
      <c r="T14" s="1" t="str">
        <f>IFERROR(__xludf.DUMMYFUNCTION("""COMPUTED_VALUE"""),"No")</f>
        <v>No</v>
      </c>
      <c r="U14" s="1" t="str">
        <f>IFERROR(__xludf.DUMMYFUNCTION("""COMPUTED_VALUE"""),"Yes")</f>
        <v>Yes</v>
      </c>
      <c r="V14" s="1" t="str">
        <f>IFERROR(__xludf.DUMMYFUNCTION("""COMPUTED_VALUE"""),"Online")</f>
        <v>Online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IFERROR(__xludf.DUMMYFUNCTION("""COMPUTED_VALUE"""),"Yes")</f>
        <v>Yes</v>
      </c>
      <c r="AB14" s="1" t="str">
        <f>IFERROR(__xludf.DUMMYFUNCTION("""COMPUTED_VALUE"""),"No")</f>
        <v>No</v>
      </c>
      <c r="AC14" s="1" t="str">
        <f>IFERROR(__xludf.DUMMYFUNCTION("""COMPUTED_VALUE"""),"No")</f>
        <v>No</v>
      </c>
      <c r="AD1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t="str">
        <f>IFERROR(__xludf.DUMMYFUNCTION("""COMPUTED_VALUE"""),"Spending time with my family telling them my problems and spending time in reading books rather than over thinking ")</f>
        <v>Spending time with my family telling them my problems and spending time in reading books rather than over thinking </v>
      </c>
      <c r="AF14" s="1" t="str">
        <f>IFERROR(__xludf.DUMMYFUNCTION("""COMPUTED_VALUE"""),"Mild: Family members ocassionally short-tempered with one another;no physical violence.")</f>
        <v>Mild: Family members ocassionally short-tempered with one another;no physical violence.</v>
      </c>
      <c r="AG14" s="1" t="str">
        <f>IFERROR(__xludf.DUMMYFUNCTION("""COMPUTED_VALUE"""),"Mild: Symptoms effectively managed at home")</f>
        <v>Mild: Symptoms effectively managed at home</v>
      </c>
      <c r="AH14" s="1" t="str">
        <f>IFERROR(__xludf.DUMMYFUNCTION("""COMPUTED_VALUE"""),"None")</f>
        <v>None</v>
      </c>
      <c r="AI14" s="1" t="str">
        <f>IFERROR(__xludf.DUMMYFUNCTION("""COMPUTED_VALUE"""),"Yes")</f>
        <v>Yes</v>
      </c>
    </row>
    <row r="15">
      <c r="A15" s="2">
        <f>IFERROR(__xludf.DUMMYFUNCTION("""COMPUTED_VALUE"""),44580.51444850695)</f>
        <v>44580.51445</v>
      </c>
      <c r="B15" s="1" t="str">
        <f>IFERROR(__xludf.DUMMYFUNCTION("""COMPUTED_VALUE"""),"jahnavi21092003@gmail.com")</f>
        <v>jahnavi21092003@gmail.com</v>
      </c>
      <c r="C15" s="1" t="str">
        <f>IFERROR(__xludf.DUMMYFUNCTION("""COMPUTED_VALUE"""),"JAHNAVI ")</f>
        <v>JAHNAVI </v>
      </c>
      <c r="D15" s="1" t="str">
        <f>IFERROR(__xludf.DUMMYFUNCTION("""COMPUTED_VALUE"""),"B.A. (Hons) English")</f>
        <v>B.A. (Hons) English</v>
      </c>
      <c r="E15" s="1" t="str">
        <f>IFERROR(__xludf.DUMMYFUNCTION("""COMPUTED_VALUE"""),"21/1181")</f>
        <v>21/1181</v>
      </c>
      <c r="F15" s="3">
        <f>IFERROR(__xludf.DUMMYFUNCTION("""COMPUTED_VALUE"""),9.812843484E9)</f>
        <v>9812843484</v>
      </c>
      <c r="G15" s="1" t="str">
        <f>IFERROR(__xludf.DUMMYFUNCTION("""COMPUTED_VALUE"""),"Bahadurgarh, Haryana ")</f>
        <v>Bahadurgarh, Haryana </v>
      </c>
      <c r="H15" s="1" t="str">
        <f>IFERROR(__xludf.DUMMYFUNCTION("""COMPUTED_VALUE"""),"Bal Bharti School")</f>
        <v>Bal Bharti School</v>
      </c>
      <c r="I15" s="1" t="str">
        <f>IFERROR(__xludf.DUMMYFUNCTION("""COMPUTED_VALUE"""),"Yes")</f>
        <v>Yes</v>
      </c>
      <c r="J15" s="1" t="str">
        <f>IFERROR(__xludf.DUMMYFUNCTION("""COMPUTED_VALUE"""),"Santu Neog ")</f>
        <v>Santu Neog </v>
      </c>
      <c r="K15" s="1" t="str">
        <f>IFERROR(__xludf.DUMMYFUNCTION("""COMPUTED_VALUE"""),"More than 6 hours")</f>
        <v>More than 6 hours</v>
      </c>
      <c r="L15" s="1" t="str">
        <f>IFERROR(__xludf.DUMMYFUNCTION("""COMPUTED_VALUE"""),"Time saved in travelling, Easy access to online study material, Convenience to outstation students")</f>
        <v>Time saved in travelling, Easy access to online study material, Convenience to outstation students</v>
      </c>
      <c r="M15" s="1" t="str">
        <f>IFERROR(__xludf.DUMMYFUNCTION("""COMPUTED_VALUE"""),"Network related disruptions, Students are sometimes less involved/engaged (leave the class in between)")</f>
        <v>Network related disruptions, Students are sometimes less involved/engaged (leave the class in between)</v>
      </c>
      <c r="N15" s="1">
        <f>IFERROR(__xludf.DUMMYFUNCTION("""COMPUTED_VALUE"""),6.0)</f>
        <v>6</v>
      </c>
      <c r="O15" s="1" t="str">
        <f>IFERROR(__xludf.DUMMYFUNCTION("""COMPUTED_VALUE"""),"Blended Learning (both)")</f>
        <v>Blended Learning (both)</v>
      </c>
      <c r="P15" s="1" t="str">
        <f>IFERROR(__xludf.DUMMYFUNCTION("""COMPUTED_VALUE"""),"Satisfactory")</f>
        <v>Satisfactory</v>
      </c>
      <c r="Q15" s="1" t="str">
        <f>IFERROR(__xludf.DUMMYFUNCTION("""COMPUTED_VALUE"""),"Yes")</f>
        <v>Yes</v>
      </c>
      <c r="R15" s="1" t="str">
        <f>IFERROR(__xludf.DUMMYFUNCTION("""COMPUTED_VALUE"""),"Yes")</f>
        <v>Yes</v>
      </c>
      <c r="S15" s="1" t="str">
        <f>IFERROR(__xludf.DUMMYFUNCTION("""COMPUTED_VALUE"""),"Yes")</f>
        <v>Yes</v>
      </c>
      <c r="T15" s="1" t="str">
        <f>IFERROR(__xludf.DUMMYFUNCTION("""COMPUTED_VALUE"""),"Yes")</f>
        <v>Yes</v>
      </c>
      <c r="U15" s="1" t="str">
        <f>IFERROR(__xludf.DUMMYFUNCTION("""COMPUTED_VALUE"""),"No")</f>
        <v>No</v>
      </c>
      <c r="V15" s="1" t="str">
        <f>IFERROR(__xludf.DUMMYFUNCTION("""COMPUTED_VALUE"""),"Offline")</f>
        <v>Offline</v>
      </c>
      <c r="W15" s="1" t="str">
        <f>IFERROR(__xludf.DUMMYFUNCTION("""COMPUTED_VALUE"""),"No")</f>
        <v>No</v>
      </c>
      <c r="X15" s="1" t="str">
        <f>IFERROR(__xludf.DUMMYFUNCTION("""COMPUTED_VALUE"""),"Yes")</f>
        <v>Yes</v>
      </c>
      <c r="Y15" s="1" t="str">
        <f>IFERROR(__xludf.DUMMYFUNCTION("""COMPUTED_VALUE"""),"Yes")</f>
        <v>Yes</v>
      </c>
      <c r="Z15" s="1" t="str">
        <f>IFERROR(__xludf.DUMMYFUNCTION("""COMPUTED_VALUE"""),"Yes")</f>
        <v>Yes</v>
      </c>
      <c r="AA15" s="1" t="str">
        <f>IFERROR(__xludf.DUMMYFUNCTION("""COMPUTED_VALUE"""),"Yes")</f>
        <v>Yes</v>
      </c>
      <c r="AB15" s="1" t="str">
        <f>IFERROR(__xludf.DUMMYFUNCTION("""COMPUTED_VALUE"""),"Though the college provides all sort of facilities and support but still we could have more interaction sessions and extra curricular activities.  ")</f>
        <v>Though the college provides all sort of facilities and support but still we could have more interaction sessions and extra curricular activities.  </v>
      </c>
      <c r="AC15" s="1" t="str">
        <f>IFERROR(__xludf.DUMMYFUNCTION("""COMPUTED_VALUE"""),"Sometimes ")</f>
        <v>Sometimes </v>
      </c>
      <c r="AD1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5" s="1" t="str">
        <f>IFERROR(__xludf.DUMMYFUNCTION("""COMPUTED_VALUE"""),"Meditation and listen to music ")</f>
        <v>Meditation and listen to music </v>
      </c>
      <c r="AF15" s="1" t="str">
        <f>IFERROR(__xludf.DUMMYFUNCTION("""COMPUTED_VALUE"""),"None")</f>
        <v>None</v>
      </c>
      <c r="AG15" s="1" t="str">
        <f>IFERROR(__xludf.DUMMYFUNCTION("""COMPUTED_VALUE"""),"None")</f>
        <v>None</v>
      </c>
      <c r="AH15" s="1" t="str">
        <f>IFERROR(__xludf.DUMMYFUNCTION("""COMPUTED_VALUE"""),"Second Dose")</f>
        <v>Second Dose</v>
      </c>
      <c r="AI15" s="1" t="str">
        <f>IFERROR(__xludf.DUMMYFUNCTION("""COMPUTED_VALUE"""),"Yes")</f>
        <v>Yes</v>
      </c>
    </row>
    <row r="16">
      <c r="A16" s="2">
        <f>IFERROR(__xludf.DUMMYFUNCTION("""COMPUTED_VALUE"""),44580.51464614583)</f>
        <v>44580.51465</v>
      </c>
      <c r="B16" s="1" t="str">
        <f>IFERROR(__xludf.DUMMYFUNCTION("""COMPUTED_VALUE"""),"kkumsharma17@gmail.com")</f>
        <v>kkumsharma17@gmail.com</v>
      </c>
      <c r="C16" s="1" t="str">
        <f>IFERROR(__xludf.DUMMYFUNCTION("""COMPUTED_VALUE"""),"sapna ")</f>
        <v>sapna </v>
      </c>
      <c r="D16" s="1" t="str">
        <f>IFERROR(__xludf.DUMMYFUNCTION("""COMPUTED_VALUE"""),"B.A. (Hons) English")</f>
        <v>B.A. (Hons) English</v>
      </c>
      <c r="E16" s="1" t="str">
        <f>IFERROR(__xludf.DUMMYFUNCTION("""COMPUTED_VALUE"""),"21/1416")</f>
        <v>21/1416</v>
      </c>
      <c r="F16" s="3">
        <f>IFERROR(__xludf.DUMMYFUNCTION("""COMPUTED_VALUE"""),9.896574828E9)</f>
        <v>9896574828</v>
      </c>
      <c r="G16" s="1" t="str">
        <f>IFERROR(__xludf.DUMMYFUNCTION("""COMPUTED_VALUE"""),"New Delhi")</f>
        <v>New Delhi</v>
      </c>
      <c r="H16" s="1" t="str">
        <f>IFERROR(__xludf.DUMMYFUNCTION("""COMPUTED_VALUE"""),"SD Public School ,yamunanagar, Haryana ")</f>
        <v>SD Public School ,yamunanagar, Haryana </v>
      </c>
      <c r="I16" s="1" t="str">
        <f>IFERROR(__xludf.DUMMYFUNCTION("""COMPUTED_VALUE"""),"Yes")</f>
        <v>Yes</v>
      </c>
      <c r="J16" s="1" t="str">
        <f>IFERROR(__xludf.DUMMYFUNCTION("""COMPUTED_VALUE"""),"Mr. Santu Neog ")</f>
        <v>Mr. Santu Neog </v>
      </c>
      <c r="K16" s="1" t="str">
        <f>IFERROR(__xludf.DUMMYFUNCTION("""COMPUTED_VALUE"""),"More than 6 hours")</f>
        <v>More than 6 hours</v>
      </c>
      <c r="L16" s="1" t="str">
        <f>IFERROR(__xludf.DUMMYFUNCTION("""COMPUTED_VALUE"""),"Easy access to online study material, Convenience to outstation students")</f>
        <v>Easy access to online study material, Convenience to outstation students</v>
      </c>
      <c r="M16" s="1" t="str">
        <f>IFERROR(__xludf.DUMMYFUNCTION("""COMPUTED_VALUE"""),"Network related disruptions, Lack of physical interaction and personal touch ‘, interuption of outer noises .even though teachers are very co-operative but understanding concepts in online class is way more difficult because sometime there is issue with n"&amp;"etwork and voice blocks.")</f>
        <v>Network related disruptions, Lack of physical interaction and personal touch ‘, interuption of outer noises .even though teachers are very co-operative but understanding concepts in online class is way more difficult because sometime there is issue with network and voice blocks.</v>
      </c>
      <c r="N16" s="1">
        <f>IFERROR(__xludf.DUMMYFUNCTION("""COMPUTED_VALUE"""),4.0)</f>
        <v>4</v>
      </c>
      <c r="O16" s="1" t="str">
        <f>IFERROR(__xludf.DUMMYFUNCTION("""COMPUTED_VALUE"""),"Offline")</f>
        <v>Offline</v>
      </c>
      <c r="P16" s="1" t="str">
        <f>IFERROR(__xludf.DUMMYFUNCTION("""COMPUTED_VALUE"""),"Compulsion due to pandemic")</f>
        <v>Compulsion due to pandemic</v>
      </c>
      <c r="Q16" s="1" t="str">
        <f>IFERROR(__xludf.DUMMYFUNCTION("""COMPUTED_VALUE"""),"Yes")</f>
        <v>Yes</v>
      </c>
      <c r="R16" s="1" t="str">
        <f>IFERROR(__xludf.DUMMYFUNCTION("""COMPUTED_VALUE"""),"Yes")</f>
        <v>Yes</v>
      </c>
      <c r="S16" s="1" t="str">
        <f>IFERROR(__xludf.DUMMYFUNCTION("""COMPUTED_VALUE"""),"Yes")</f>
        <v>Yes</v>
      </c>
      <c r="T16" s="1" t="str">
        <f>IFERROR(__xludf.DUMMYFUNCTION("""COMPUTED_VALUE"""),"Yes")</f>
        <v>Yes</v>
      </c>
      <c r="U16" s="1" t="str">
        <f>IFERROR(__xludf.DUMMYFUNCTION("""COMPUTED_VALUE"""),"Yes")</f>
        <v>Yes</v>
      </c>
      <c r="V16" s="1" t="str">
        <f>IFERROR(__xludf.DUMMYFUNCTION("""COMPUTED_VALUE"""),"Offline")</f>
        <v>Offline</v>
      </c>
      <c r="W16" s="1" t="str">
        <f>IFERROR(__xludf.DUMMYFUNCTION("""COMPUTED_VALUE"""),"Yes")</f>
        <v>Yes</v>
      </c>
      <c r="X16" s="1" t="str">
        <f>IFERROR(__xludf.DUMMYFUNCTION("""COMPUTED_VALUE"""),"Yes")</f>
        <v>Yes</v>
      </c>
      <c r="Y16" s="1" t="str">
        <f>IFERROR(__xludf.DUMMYFUNCTION("""COMPUTED_VALUE"""),"Yes")</f>
        <v>Yes</v>
      </c>
      <c r="Z16" s="1" t="str">
        <f>IFERROR(__xludf.DUMMYFUNCTION("""COMPUTED_VALUE"""),"Yes")</f>
        <v>Yes</v>
      </c>
      <c r="AA16" s="1" t="str">
        <f>IFERROR(__xludf.DUMMYFUNCTION("""COMPUTED_VALUE"""),"No")</f>
        <v>No</v>
      </c>
      <c r="AB16" s="1" t="str">
        <f>IFERROR(__xludf.DUMMYFUNCTION("""COMPUTED_VALUE"""),"no")</f>
        <v>no</v>
      </c>
      <c r="AC16" s="1" t="str">
        <f>IFERROR(__xludf.DUMMYFUNCTION("""COMPUTED_VALUE"""),"yes")</f>
        <v>yes</v>
      </c>
      <c r="AD1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6" s="1" t="str">
        <f>IFERROR(__xludf.DUMMYFUNCTION("""COMPUTED_VALUE"""),"reading books and listening soulful music")</f>
        <v>reading books and listening soulful music</v>
      </c>
      <c r="AF16" s="1" t="str">
        <f>IFERROR(__xludf.DUMMYFUNCTION("""COMPUTED_VALUE"""),"None")</f>
        <v>None</v>
      </c>
      <c r="AG16" s="1" t="str">
        <f>IFERROR(__xludf.DUMMYFUNCTION("""COMPUTED_VALUE"""),"None")</f>
        <v>None</v>
      </c>
      <c r="AH16" s="1" t="str">
        <f>IFERROR(__xludf.DUMMYFUNCTION("""COMPUTED_VALUE"""),"Second Dose")</f>
        <v>Second Dose</v>
      </c>
      <c r="AI16" s="1" t="str">
        <f>IFERROR(__xludf.DUMMYFUNCTION("""COMPUTED_VALUE"""),"Yes")</f>
        <v>Yes</v>
      </c>
    </row>
    <row r="17">
      <c r="A17" s="2">
        <f>IFERROR(__xludf.DUMMYFUNCTION("""COMPUTED_VALUE"""),44580.51510024306)</f>
        <v>44580.5151</v>
      </c>
      <c r="B17" s="1" t="str">
        <f>IFERROR(__xludf.DUMMYFUNCTION("""COMPUTED_VALUE"""),"khushisaxena764@gmail.com")</f>
        <v>khushisaxena764@gmail.com</v>
      </c>
      <c r="C17" s="1" t="str">
        <f>IFERROR(__xludf.DUMMYFUNCTION("""COMPUTED_VALUE"""),"Khushi Saxena ")</f>
        <v>Khushi Saxena </v>
      </c>
      <c r="D17" s="1" t="str">
        <f>IFERROR(__xludf.DUMMYFUNCTION("""COMPUTED_VALUE"""),"B.A. (Hons) English")</f>
        <v>B.A. (Hons) English</v>
      </c>
      <c r="E17" s="1" t="str">
        <f>IFERROR(__xludf.DUMMYFUNCTION("""COMPUTED_VALUE"""),"21/1321")</f>
        <v>21/1321</v>
      </c>
      <c r="F17" s="3">
        <f>IFERROR(__xludf.DUMMYFUNCTION("""COMPUTED_VALUE"""),8.233885746E9)</f>
        <v>8233885746</v>
      </c>
      <c r="G17" s="1" t="str">
        <f>IFERROR(__xludf.DUMMYFUNCTION("""COMPUTED_VALUE"""),"Rajasthan ( Kota)")</f>
        <v>Rajasthan ( Kota)</v>
      </c>
      <c r="H17" s="1" t="str">
        <f>IFERROR(__xludf.DUMMYFUNCTION("""COMPUTED_VALUE"""),"Sir Padampat Singhania School,Kota ( Rajasthan)")</f>
        <v>Sir Padampat Singhania School,Kota ( Rajasthan)</v>
      </c>
      <c r="I17" s="1" t="str">
        <f>IFERROR(__xludf.DUMMYFUNCTION("""COMPUTED_VALUE"""),"Yes")</f>
        <v>Yes</v>
      </c>
      <c r="J17" s="1" t="str">
        <f>IFERROR(__xludf.DUMMYFUNCTION("""COMPUTED_VALUE"""),"Santu Neog")</f>
        <v>Santu Neog</v>
      </c>
      <c r="K17" s="1" t="str">
        <f>IFERROR(__xludf.DUMMYFUNCTION("""COMPUTED_VALUE"""),"4-5 hours")</f>
        <v>4-5 hours</v>
      </c>
      <c r="L17" s="1" t="str">
        <f>IFERROR(__xludf.DUMMYFUNCTION("""COMPUTED_VALUE"""),"Other")</f>
        <v>Other</v>
      </c>
      <c r="M17" s="1" t="str">
        <f>IFERROR(__xludf.DUMMYFUNCTION("""COMPUTED_VALUE"""),"Lack of physical interaction and personal touch ‘")</f>
        <v>Lack of physical interaction and personal touch ‘</v>
      </c>
      <c r="N17" s="1">
        <f>IFERROR(__xludf.DUMMYFUNCTION("""COMPUTED_VALUE"""),9.0)</f>
        <v>9</v>
      </c>
      <c r="O17" s="1" t="str">
        <f>IFERROR(__xludf.DUMMYFUNCTION("""COMPUTED_VALUE"""),"Blended Learning (both)")</f>
        <v>Blended Learning (both)</v>
      </c>
      <c r="P17" s="1" t="str">
        <f>IFERROR(__xludf.DUMMYFUNCTION("""COMPUTED_VALUE"""),"Satisfactory")</f>
        <v>Satisfactory</v>
      </c>
      <c r="Q17" s="1" t="str">
        <f>IFERROR(__xludf.DUMMYFUNCTION("""COMPUTED_VALUE"""),"Yes")</f>
        <v>Yes</v>
      </c>
      <c r="R17" s="1" t="str">
        <f>IFERROR(__xludf.DUMMYFUNCTION("""COMPUTED_VALUE"""),"Yes")</f>
        <v>Yes</v>
      </c>
      <c r="S17" s="1" t="str">
        <f>IFERROR(__xludf.DUMMYFUNCTION("""COMPUTED_VALUE"""),"Yes")</f>
        <v>Yes</v>
      </c>
      <c r="T17" s="1" t="str">
        <f>IFERROR(__xludf.DUMMYFUNCTION("""COMPUTED_VALUE"""),"Yes")</f>
        <v>Yes</v>
      </c>
      <c r="U17" s="1" t="str">
        <f>IFERROR(__xludf.DUMMYFUNCTION("""COMPUTED_VALUE"""),"Yes")</f>
        <v>Yes</v>
      </c>
      <c r="V17" s="1" t="str">
        <f>IFERROR(__xludf.DUMMYFUNCTION("""COMPUTED_VALUE"""),"Offline")</f>
        <v>Offline</v>
      </c>
      <c r="W17" s="1" t="str">
        <f>IFERROR(__xludf.DUMMYFUNCTION("""COMPUTED_VALUE"""),"Yes")</f>
        <v>Yes</v>
      </c>
      <c r="X17" s="1" t="str">
        <f>IFERROR(__xludf.DUMMYFUNCTION("""COMPUTED_VALUE"""),"No")</f>
        <v>No</v>
      </c>
      <c r="Y17" s="1" t="str">
        <f>IFERROR(__xludf.DUMMYFUNCTION("""COMPUTED_VALUE"""),"Yes")</f>
        <v>Yes</v>
      </c>
      <c r="Z17" s="1" t="str">
        <f>IFERROR(__xludf.DUMMYFUNCTION("""COMPUTED_VALUE"""),"Yes")</f>
        <v>Yes</v>
      </c>
      <c r="AA17" s="1" t="str">
        <f>IFERROR(__xludf.DUMMYFUNCTION("""COMPUTED_VALUE"""),"Yes")</f>
        <v>Yes</v>
      </c>
      <c r="AB17" s="1" t="str">
        <f>IFERROR(__xludf.DUMMYFUNCTION("""COMPUTED_VALUE"""),"No. Thank you ")</f>
        <v>No. Thank you </v>
      </c>
      <c r="AC17" s="1" t="str">
        <f>IFERROR(__xludf.DUMMYFUNCTION("""COMPUTED_VALUE"""),"Yes ")</f>
        <v>Yes </v>
      </c>
      <c r="AD1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7" s="1" t="str">
        <f>IFERROR(__xludf.DUMMYFUNCTION("""COMPUTED_VALUE"""),"I take proper rest .")</f>
        <v>I take proper rest .</v>
      </c>
      <c r="AF17" s="1" t="str">
        <f>IFERROR(__xludf.DUMMYFUNCTION("""COMPUTED_VALUE"""),"None")</f>
        <v>None</v>
      </c>
      <c r="AG17" s="1" t="str">
        <f>IFERROR(__xludf.DUMMYFUNCTION("""COMPUTED_VALUE"""),"None")</f>
        <v>None</v>
      </c>
      <c r="AH17" s="1" t="str">
        <f>IFERROR(__xludf.DUMMYFUNCTION("""COMPUTED_VALUE"""),"Second Dose")</f>
        <v>Second Dose</v>
      </c>
      <c r="AI17" s="1" t="str">
        <f>IFERROR(__xludf.DUMMYFUNCTION("""COMPUTED_VALUE"""),"Yes")</f>
        <v>Yes</v>
      </c>
    </row>
    <row r="18">
      <c r="A18" s="2">
        <f>IFERROR(__xludf.DUMMYFUNCTION("""COMPUTED_VALUE"""),44580.52061180556)</f>
        <v>44580.52061</v>
      </c>
      <c r="B18" s="1" t="str">
        <f>IFERROR(__xludf.DUMMYFUNCTION("""COMPUTED_VALUE"""),"annu.rajput148465@gmail.com")</f>
        <v>annu.rajput148465@gmail.com</v>
      </c>
      <c r="C18" s="1" t="str">
        <f>IFERROR(__xludf.DUMMYFUNCTION("""COMPUTED_VALUE"""),"Annu Kumari")</f>
        <v>Annu Kumari</v>
      </c>
      <c r="D18" s="1" t="str">
        <f>IFERROR(__xludf.DUMMYFUNCTION("""COMPUTED_VALUE"""),"B.A. (Hons) English")</f>
        <v>B.A. (Hons) English</v>
      </c>
      <c r="E18" s="1" t="str">
        <f>IFERROR(__xludf.DUMMYFUNCTION("""COMPUTED_VALUE"""),"21/0709")</f>
        <v>21/0709</v>
      </c>
      <c r="F18" s="3"/>
      <c r="G18" s="1" t="str">
        <f>IFERROR(__xludf.DUMMYFUNCTION("""COMPUTED_VALUE"""),"Delhi")</f>
        <v>Delhi</v>
      </c>
      <c r="H18" s="1" t="str">
        <f>IFERROR(__xludf.DUMMYFUNCTION("""COMPUTED_VALUE"""),"S.K.V H-block Sultanpuri Delhi-86")</f>
        <v>S.K.V H-block Sultanpuri Delhi-86</v>
      </c>
      <c r="I18" s="1" t="str">
        <f>IFERROR(__xludf.DUMMYFUNCTION("""COMPUTED_VALUE"""),"Yes")</f>
        <v>Yes</v>
      </c>
      <c r="J18" s="1" t="str">
        <f>IFERROR(__xludf.DUMMYFUNCTION("""COMPUTED_VALUE"""),"Mr. Santu")</f>
        <v>Mr. Santu</v>
      </c>
      <c r="K18" s="1" t="str">
        <f>IFERROR(__xludf.DUMMYFUNCTION("""COMPUTED_VALUE"""),"4-5 hours")</f>
        <v>4-5 hours</v>
      </c>
      <c r="L18" s="1" t="str">
        <f>IFERROR(__xludf.DUMMYFUNCTION("""COMPUTED_VALUE"""),"Time saved in travelling, Convenience to outstation students")</f>
        <v>Time saved in travelling, Convenience to outstation students</v>
      </c>
      <c r="M18" s="1" t="str">
        <f>IFERROR(__xludf.DUMMYFUNCTION("""COMPUTED_VALUE"""),"Network related disruptions, Lack of physical interaction and personal touch ‘")</f>
        <v>Network related disruptions, Lack of physical interaction and personal touch ‘</v>
      </c>
      <c r="N18" s="1">
        <f>IFERROR(__xludf.DUMMYFUNCTION("""COMPUTED_VALUE"""),8.0)</f>
        <v>8</v>
      </c>
      <c r="O18" s="1" t="str">
        <f>IFERROR(__xludf.DUMMYFUNCTION("""COMPUTED_VALUE"""),"Offline")</f>
        <v>Offline</v>
      </c>
      <c r="P18" s="1" t="str">
        <f>IFERROR(__xludf.DUMMYFUNCTION("""COMPUTED_VALUE"""),"Compulsion due to pandemic")</f>
        <v>Compulsion due to pandemic</v>
      </c>
      <c r="Q18" s="1" t="str">
        <f>IFERROR(__xludf.DUMMYFUNCTION("""COMPUTED_VALUE"""),"No")</f>
        <v>No</v>
      </c>
      <c r="R18" s="1" t="str">
        <f>IFERROR(__xludf.DUMMYFUNCTION("""COMPUTED_VALUE"""),"Yes")</f>
        <v>Yes</v>
      </c>
      <c r="S18" s="1" t="str">
        <f>IFERROR(__xludf.DUMMYFUNCTION("""COMPUTED_VALUE"""),"Yes")</f>
        <v>Yes</v>
      </c>
      <c r="T18" s="1" t="str">
        <f>IFERROR(__xludf.DUMMYFUNCTION("""COMPUTED_VALUE"""),"Yes")</f>
        <v>Yes</v>
      </c>
      <c r="U18" s="1" t="str">
        <f>IFERROR(__xludf.DUMMYFUNCTION("""COMPUTED_VALUE"""),"No")</f>
        <v>No</v>
      </c>
      <c r="V18" s="1" t="str">
        <f>IFERROR(__xludf.DUMMYFUNCTION("""COMPUTED_VALUE"""),"Online")</f>
        <v>Online</v>
      </c>
      <c r="W18" s="1" t="str">
        <f>IFERROR(__xludf.DUMMYFUNCTION("""COMPUTED_VALUE"""),"Yes")</f>
        <v>Yes</v>
      </c>
      <c r="X18" s="1" t="str">
        <f>IFERROR(__xludf.DUMMYFUNCTION("""COMPUTED_VALUE"""),"Yes")</f>
        <v>Yes</v>
      </c>
      <c r="Y18" s="1" t="str">
        <f>IFERROR(__xludf.DUMMYFUNCTION("""COMPUTED_VALUE"""),"Yes")</f>
        <v>Yes</v>
      </c>
      <c r="Z18" s="1" t="str">
        <f>IFERROR(__xludf.DUMMYFUNCTION("""COMPUTED_VALUE"""),"Yes")</f>
        <v>Yes</v>
      </c>
      <c r="AA18" s="1" t="str">
        <f>IFERROR(__xludf.DUMMYFUNCTION("""COMPUTED_VALUE"""),"No")</f>
        <v>No</v>
      </c>
      <c r="AB18" s="1" t="str">
        <f>IFERROR(__xludf.DUMMYFUNCTION("""COMPUTED_VALUE"""),"Yes")</f>
        <v>Yes</v>
      </c>
      <c r="AC18" s="1" t="str">
        <f>IFERROR(__xludf.DUMMYFUNCTION("""COMPUTED_VALUE"""),"Yes")</f>
        <v>Yes</v>
      </c>
      <c r="AD18" s="1" t="str">
        <f>IFERROR(__xludf.DUMMYFUNCTION("""COMPUTED_VALUE"""),"None")</f>
        <v>None</v>
      </c>
      <c r="AE18" s="1" t="str">
        <f>IFERROR(__xludf.DUMMYFUNCTION("""COMPUTED_VALUE"""),"Nothing")</f>
        <v>Nothing</v>
      </c>
      <c r="AF18" s="1" t="str">
        <f>IFERROR(__xludf.DUMMYFUNCTION("""COMPUTED_VALUE"""),"None")</f>
        <v>None</v>
      </c>
      <c r="AG18" s="1" t="str">
        <f>IFERROR(__xludf.DUMMYFUNCTION("""COMPUTED_VALUE"""),"None")</f>
        <v>None</v>
      </c>
      <c r="AH18" s="1" t="str">
        <f>IFERROR(__xludf.DUMMYFUNCTION("""COMPUTED_VALUE"""),"Second Dose")</f>
        <v>Second Dose</v>
      </c>
      <c r="AI18" s="1" t="str">
        <f>IFERROR(__xludf.DUMMYFUNCTION("""COMPUTED_VALUE"""),"Yes")</f>
        <v>Yes</v>
      </c>
    </row>
    <row r="19">
      <c r="A19" s="2">
        <f>IFERROR(__xludf.DUMMYFUNCTION("""COMPUTED_VALUE"""),44580.540396585646)</f>
        <v>44580.5404</v>
      </c>
      <c r="B19" s="1" t="str">
        <f>IFERROR(__xludf.DUMMYFUNCTION("""COMPUTED_VALUE"""),"anukritisinghas80@gmail.com")</f>
        <v>anukritisinghas80@gmail.com</v>
      </c>
      <c r="C19" s="1" t="str">
        <f>IFERROR(__xludf.DUMMYFUNCTION("""COMPUTED_VALUE"""),"Anukriti Singh")</f>
        <v>Anukriti Singh</v>
      </c>
      <c r="D19" s="1" t="str">
        <f>IFERROR(__xludf.DUMMYFUNCTION("""COMPUTED_VALUE"""),"B.A. (Hons) English")</f>
        <v>B.A. (Hons) English</v>
      </c>
      <c r="E19" s="1" t="str">
        <f>IFERROR(__xludf.DUMMYFUNCTION("""COMPUTED_VALUE"""),"21/0073")</f>
        <v>21/0073</v>
      </c>
      <c r="F19" s="3">
        <f>IFERROR(__xludf.DUMMYFUNCTION("""COMPUTED_VALUE"""),8.368987731E9)</f>
        <v>8368987731</v>
      </c>
      <c r="G19" s="1" t="str">
        <f>IFERROR(__xludf.DUMMYFUNCTION("""COMPUTED_VALUE"""),"Delhi")</f>
        <v>Delhi</v>
      </c>
      <c r="H19" s="1" t="str">
        <f>IFERROR(__xludf.DUMMYFUNCTION("""COMPUTED_VALUE"""),"Kulachi Hansraj Model School")</f>
        <v>Kulachi Hansraj Model School</v>
      </c>
      <c r="I19" s="1" t="str">
        <f>IFERROR(__xludf.DUMMYFUNCTION("""COMPUTED_VALUE"""),"Yes")</f>
        <v>Yes</v>
      </c>
      <c r="J19" s="1" t="str">
        <f>IFERROR(__xludf.DUMMYFUNCTION("""COMPUTED_VALUE"""),"Ms. Garima Rai")</f>
        <v>Ms. Garima Rai</v>
      </c>
      <c r="K19" s="1" t="str">
        <f>IFERROR(__xludf.DUMMYFUNCTION("""COMPUTED_VALUE"""),"More than 6 hours")</f>
        <v>More than 6 hours</v>
      </c>
      <c r="L19" s="1" t="str">
        <f>IFERROR(__xludf.DUMMYFUNCTION("""COMPUTED_VALUE"""),"Time saved in travelling, Convenience to outstation students")</f>
        <v>Time saved in travelling, Convenience to outstation students</v>
      </c>
      <c r="M1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9" s="1">
        <f>IFERROR(__xludf.DUMMYFUNCTION("""COMPUTED_VALUE"""),4.0)</f>
        <v>4</v>
      </c>
      <c r="O19" s="1" t="str">
        <f>IFERROR(__xludf.DUMMYFUNCTION("""COMPUTED_VALUE"""),"Blended Learning (both)")</f>
        <v>Blended Learning (both)</v>
      </c>
      <c r="P19" s="1" t="str">
        <f>IFERROR(__xludf.DUMMYFUNCTION("""COMPUTED_VALUE"""),"Not Satisfactory")</f>
        <v>Not Satisfactory</v>
      </c>
      <c r="Q19" s="1" t="str">
        <f>IFERROR(__xludf.DUMMYFUNCTION("""COMPUTED_VALUE"""),"Yes")</f>
        <v>Yes</v>
      </c>
      <c r="R19" s="1" t="str">
        <f>IFERROR(__xludf.DUMMYFUNCTION("""COMPUTED_VALUE"""),"Yes")</f>
        <v>Yes</v>
      </c>
      <c r="S19" s="1" t="str">
        <f>IFERROR(__xludf.DUMMYFUNCTION("""COMPUTED_VALUE"""),"Yes")</f>
        <v>Yes</v>
      </c>
      <c r="T19" s="1" t="str">
        <f>IFERROR(__xludf.DUMMYFUNCTION("""COMPUTED_VALUE"""),"No")</f>
        <v>No</v>
      </c>
      <c r="U19" s="1" t="str">
        <f>IFERROR(__xludf.DUMMYFUNCTION("""COMPUTED_VALUE"""),"No")</f>
        <v>No</v>
      </c>
      <c r="V19" s="1" t="str">
        <f>IFERROR(__xludf.DUMMYFUNCTION("""COMPUTED_VALUE"""),"Online")</f>
        <v>Online</v>
      </c>
      <c r="W19" s="1" t="str">
        <f>IFERROR(__xludf.DUMMYFUNCTION("""COMPUTED_VALUE"""),"No")</f>
        <v>No</v>
      </c>
      <c r="X19" s="1" t="str">
        <f>IFERROR(__xludf.DUMMYFUNCTION("""COMPUTED_VALUE"""),"Yes")</f>
        <v>Yes</v>
      </c>
      <c r="Y19" s="1" t="str">
        <f>IFERROR(__xludf.DUMMYFUNCTION("""COMPUTED_VALUE"""),"Yes")</f>
        <v>Yes</v>
      </c>
      <c r="Z19" s="1" t="str">
        <f>IFERROR(__xludf.DUMMYFUNCTION("""COMPUTED_VALUE"""),"Yes")</f>
        <v>Yes</v>
      </c>
      <c r="AA19" s="1" t="str">
        <f>IFERROR(__xludf.DUMMYFUNCTION("""COMPUTED_VALUE"""),"Yes")</f>
        <v>Yes</v>
      </c>
      <c r="AB19" s="1" t="str">
        <f>IFERROR(__xludf.DUMMYFUNCTION("""COMPUTED_VALUE"""),"No")</f>
        <v>No</v>
      </c>
      <c r="AC19" s="1" t="str">
        <f>IFERROR(__xludf.DUMMYFUNCTION("""COMPUTED_VALUE"""),"No")</f>
        <v>No</v>
      </c>
      <c r="AD1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9" s="1" t="str">
        <f>IFERROR(__xludf.DUMMYFUNCTION("""COMPUTED_VALUE"""),"I'm taking therapy")</f>
        <v>I'm taking therapy</v>
      </c>
      <c r="AF19"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9" s="1" t="str">
        <f>IFERROR(__xludf.DUMMYFUNCTION("""COMPUTED_VALUE"""),"None")</f>
        <v>None</v>
      </c>
      <c r="AH19" s="1" t="str">
        <f>IFERROR(__xludf.DUMMYFUNCTION("""COMPUTED_VALUE"""),"Second Dose")</f>
        <v>Second Dose</v>
      </c>
      <c r="AI19" s="1" t="str">
        <f>IFERROR(__xludf.DUMMYFUNCTION("""COMPUTED_VALUE"""),"Yes")</f>
        <v>Yes</v>
      </c>
    </row>
    <row r="20">
      <c r="A20" s="2">
        <f>IFERROR(__xludf.DUMMYFUNCTION("""COMPUTED_VALUE"""),44580.542395729164)</f>
        <v>44580.5424</v>
      </c>
      <c r="B20" s="1" t="str">
        <f>IFERROR(__xludf.DUMMYFUNCTION("""COMPUTED_VALUE"""),"rawatmanvika10@gmail.com")</f>
        <v>rawatmanvika10@gmail.com</v>
      </c>
      <c r="C20" s="1" t="str">
        <f>IFERROR(__xludf.DUMMYFUNCTION("""COMPUTED_VALUE"""),"Manvika Rawat")</f>
        <v>Manvika Rawat</v>
      </c>
      <c r="D20" s="1" t="str">
        <f>IFERROR(__xludf.DUMMYFUNCTION("""COMPUTED_VALUE"""),"B.A. (Hons) English")</f>
        <v>B.A. (Hons) English</v>
      </c>
      <c r="E20" s="1" t="str">
        <f>IFERROR(__xludf.DUMMYFUNCTION("""COMPUTED_VALUE"""),"21/0702")</f>
        <v>21/0702</v>
      </c>
      <c r="F20" s="3">
        <f>IFERROR(__xludf.DUMMYFUNCTION("""COMPUTED_VALUE"""),9.870212875E9)</f>
        <v>9870212875</v>
      </c>
      <c r="G20" s="1" t="str">
        <f>IFERROR(__xludf.DUMMYFUNCTION("""COMPUTED_VALUE"""),"Greater Noida West , Uttar Pradesh")</f>
        <v>Greater Noida West , Uttar Pradesh</v>
      </c>
      <c r="H20" s="1" t="str">
        <f>IFERROR(__xludf.DUMMYFUNCTION("""COMPUTED_VALUE"""),"Ryan International School,Noida")</f>
        <v>Ryan International School,Noida</v>
      </c>
      <c r="I20" s="1" t="str">
        <f>IFERROR(__xludf.DUMMYFUNCTION("""COMPUTED_VALUE"""),"Yes")</f>
        <v>Yes</v>
      </c>
      <c r="J20" s="1" t="str">
        <f>IFERROR(__xludf.DUMMYFUNCTION("""COMPUTED_VALUE"""),"Garima Rai")</f>
        <v>Garima Rai</v>
      </c>
      <c r="K20" s="1" t="str">
        <f>IFERROR(__xludf.DUMMYFUNCTION("""COMPUTED_VALUE"""),"3-4 hours")</f>
        <v>3-4 hours</v>
      </c>
      <c r="L20" s="1" t="str">
        <f>IFERROR(__xludf.DUMMYFUNCTION("""COMPUTED_VALUE"""),"Time saved in travelling")</f>
        <v>Time saved in travelling</v>
      </c>
      <c r="M20" s="1" t="str">
        <f>IFERROR(__xludf.DUMMYFUNCTION("""COMPUTED_VALUE"""),"Lack of physical interaction and personal touch ‘")</f>
        <v>Lack of physical interaction and personal touch ‘</v>
      </c>
      <c r="N20" s="1">
        <f>IFERROR(__xludf.DUMMYFUNCTION("""COMPUTED_VALUE"""),9.0)</f>
        <v>9</v>
      </c>
      <c r="O20" s="1" t="str">
        <f>IFERROR(__xludf.DUMMYFUNCTION("""COMPUTED_VALUE"""),"Blended Learning (both)")</f>
        <v>Blended Learning (both)</v>
      </c>
      <c r="P20" s="1" t="str">
        <f>IFERROR(__xludf.DUMMYFUNCTION("""COMPUTED_VALUE"""),"Satisfactory")</f>
        <v>Satisfactory</v>
      </c>
      <c r="Q20" s="1" t="str">
        <f>IFERROR(__xludf.DUMMYFUNCTION("""COMPUTED_VALUE"""),"Yes")</f>
        <v>Yes</v>
      </c>
      <c r="R20" s="1" t="str">
        <f>IFERROR(__xludf.DUMMYFUNCTION("""COMPUTED_VALUE"""),"Yes")</f>
        <v>Yes</v>
      </c>
      <c r="S20" s="1" t="str">
        <f>IFERROR(__xludf.DUMMYFUNCTION("""COMPUTED_VALUE"""),"Yes")</f>
        <v>Yes</v>
      </c>
      <c r="T20" s="1" t="str">
        <f>IFERROR(__xludf.DUMMYFUNCTION("""COMPUTED_VALUE"""),"Yes")</f>
        <v>Yes</v>
      </c>
      <c r="U20" s="1" t="str">
        <f>IFERROR(__xludf.DUMMYFUNCTION("""COMPUTED_VALUE"""),"Yes")</f>
        <v>Yes</v>
      </c>
      <c r="V20" s="1" t="str">
        <f>IFERROR(__xludf.DUMMYFUNCTION("""COMPUTED_VALUE"""),"Offline")</f>
        <v>Offline</v>
      </c>
      <c r="W20" s="1" t="str">
        <f>IFERROR(__xludf.DUMMYFUNCTION("""COMPUTED_VALUE"""),"No")</f>
        <v>No</v>
      </c>
      <c r="X20" s="1" t="str">
        <f>IFERROR(__xludf.DUMMYFUNCTION("""COMPUTED_VALUE"""),"Yes")</f>
        <v>Yes</v>
      </c>
      <c r="Y20" s="1" t="str">
        <f>IFERROR(__xludf.DUMMYFUNCTION("""COMPUTED_VALUE"""),"Yes")</f>
        <v>Yes</v>
      </c>
      <c r="Z20" s="1" t="str">
        <f>IFERROR(__xludf.DUMMYFUNCTION("""COMPUTED_VALUE"""),"Yes")</f>
        <v>Yes</v>
      </c>
      <c r="AA20" s="1" t="str">
        <f>IFERROR(__xludf.DUMMYFUNCTION("""COMPUTED_VALUE"""),"Yes")</f>
        <v>Yes</v>
      </c>
      <c r="AB20" s="1" t="str">
        <f>IFERROR(__xludf.DUMMYFUNCTION("""COMPUTED_VALUE"""),"no")</f>
        <v>no</v>
      </c>
      <c r="AC20" s="1" t="str">
        <f>IFERROR(__xludf.DUMMYFUNCTION("""COMPUTED_VALUE"""),"no")</f>
        <v>no</v>
      </c>
      <c r="AD20" s="1" t="str">
        <f>IFERROR(__xludf.DUMMYFUNCTION("""COMPUTED_VALUE"""),"None")</f>
        <v>None</v>
      </c>
      <c r="AE20" s="1"/>
      <c r="AF20" s="1" t="str">
        <f>IFERROR(__xludf.DUMMYFUNCTION("""COMPUTED_VALUE"""),"None")</f>
        <v>None</v>
      </c>
      <c r="AG20" s="1" t="str">
        <f>IFERROR(__xludf.DUMMYFUNCTION("""COMPUTED_VALUE"""),"None")</f>
        <v>None</v>
      </c>
      <c r="AH20" s="1" t="str">
        <f>IFERROR(__xludf.DUMMYFUNCTION("""COMPUTED_VALUE"""),"First Dose")</f>
        <v>First Dose</v>
      </c>
      <c r="AI20" s="1" t="str">
        <f>IFERROR(__xludf.DUMMYFUNCTION("""COMPUTED_VALUE"""),"Yes")</f>
        <v>Yes</v>
      </c>
    </row>
    <row r="21">
      <c r="A21" s="2">
        <f>IFERROR(__xludf.DUMMYFUNCTION("""COMPUTED_VALUE"""),44580.54243378472)</f>
        <v>44580.54243</v>
      </c>
      <c r="B21" s="1" t="str">
        <f>IFERROR(__xludf.DUMMYFUNCTION("""COMPUTED_VALUE"""),"vanshikab2003@gmail.com")</f>
        <v>vanshikab2003@gmail.com</v>
      </c>
      <c r="C21" s="1" t="str">
        <f>IFERROR(__xludf.DUMMYFUNCTION("""COMPUTED_VALUE"""),"Vanshika Bhardwaj")</f>
        <v>Vanshika Bhardwaj</v>
      </c>
      <c r="D21" s="1" t="str">
        <f>IFERROR(__xludf.DUMMYFUNCTION("""COMPUTED_VALUE"""),"B.A. (Hons) English")</f>
        <v>B.A. (Hons) English</v>
      </c>
      <c r="E21" s="1" t="str">
        <f>IFERROR(__xludf.DUMMYFUNCTION("""COMPUTED_VALUE"""),"21/0701")</f>
        <v>21/0701</v>
      </c>
      <c r="F21" s="3"/>
      <c r="G21" s="1" t="str">
        <f>IFERROR(__xludf.DUMMYFUNCTION("""COMPUTED_VALUE"""),"NORTH WEST DELHI")</f>
        <v>NORTH WEST DELHI</v>
      </c>
      <c r="H21" s="1" t="str">
        <f>IFERROR(__xludf.DUMMYFUNCTION("""COMPUTED_VALUE"""),"CRPF PUBLIC SCHOOL , ROHINI")</f>
        <v>CRPF PUBLIC SCHOOL , ROHINI</v>
      </c>
      <c r="I21" s="1" t="str">
        <f>IFERROR(__xludf.DUMMYFUNCTION("""COMPUTED_VALUE"""),"Yes")</f>
        <v>Yes</v>
      </c>
      <c r="J21" s="1" t="str">
        <f>IFERROR(__xludf.DUMMYFUNCTION("""COMPUTED_VALUE"""),"GARIMA MA'AM")</f>
        <v>GARIMA MA'AM</v>
      </c>
      <c r="K21" s="1" t="str">
        <f>IFERROR(__xludf.DUMMYFUNCTION("""COMPUTED_VALUE"""),"5-6 hours")</f>
        <v>5-6 hours</v>
      </c>
      <c r="L21" s="1" t="str">
        <f>IFERROR(__xludf.DUMMYFUNCTION("""COMPUTED_VALUE"""),"Time saved in travelling, Convenience to outstation students, Other")</f>
        <v>Time saved in travelling, Convenience to outstation students, Other</v>
      </c>
      <c r="M2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1" s="1">
        <f>IFERROR(__xludf.DUMMYFUNCTION("""COMPUTED_VALUE"""),7.0)</f>
        <v>7</v>
      </c>
      <c r="O21" s="1" t="str">
        <f>IFERROR(__xludf.DUMMYFUNCTION("""COMPUTED_VALUE"""),"Blended Learning (both)")</f>
        <v>Blended Learning (both)</v>
      </c>
      <c r="P21" s="1" t="str">
        <f>IFERROR(__xludf.DUMMYFUNCTION("""COMPUTED_VALUE"""),"Compulsion due to pandemic")</f>
        <v>Compulsion due to pandemic</v>
      </c>
      <c r="Q21" s="1" t="str">
        <f>IFERROR(__xludf.DUMMYFUNCTION("""COMPUTED_VALUE"""),"Yes")</f>
        <v>Yes</v>
      </c>
      <c r="R21" s="1" t="str">
        <f>IFERROR(__xludf.DUMMYFUNCTION("""COMPUTED_VALUE"""),"Yes")</f>
        <v>Yes</v>
      </c>
      <c r="S21" s="1" t="str">
        <f>IFERROR(__xludf.DUMMYFUNCTION("""COMPUTED_VALUE"""),"Yes")</f>
        <v>Yes</v>
      </c>
      <c r="T21" s="1" t="str">
        <f>IFERROR(__xludf.DUMMYFUNCTION("""COMPUTED_VALUE"""),"No")</f>
        <v>No</v>
      </c>
      <c r="U21" s="1" t="str">
        <f>IFERROR(__xludf.DUMMYFUNCTION("""COMPUTED_VALUE"""),"Yes")</f>
        <v>Yes</v>
      </c>
      <c r="V21" s="1" t="str">
        <f>IFERROR(__xludf.DUMMYFUNCTION("""COMPUTED_VALUE"""),"Offline")</f>
        <v>Offline</v>
      </c>
      <c r="W21" s="1" t="str">
        <f>IFERROR(__xludf.DUMMYFUNCTION("""COMPUTED_VALUE"""),"No")</f>
        <v>No</v>
      </c>
      <c r="X21" s="1" t="str">
        <f>IFERROR(__xludf.DUMMYFUNCTION("""COMPUTED_VALUE"""),"Yes")</f>
        <v>Yes</v>
      </c>
      <c r="Y21" s="1" t="str">
        <f>IFERROR(__xludf.DUMMYFUNCTION("""COMPUTED_VALUE"""),"Yes")</f>
        <v>Yes</v>
      </c>
      <c r="Z21" s="1" t="str">
        <f>IFERROR(__xludf.DUMMYFUNCTION("""COMPUTED_VALUE"""),"Yes")</f>
        <v>Yes</v>
      </c>
      <c r="AA21" s="1" t="str">
        <f>IFERROR(__xludf.DUMMYFUNCTION("""COMPUTED_VALUE"""),"Yes")</f>
        <v>Yes</v>
      </c>
      <c r="AB21" s="1" t="str">
        <f>IFERROR(__xludf.DUMMYFUNCTION("""COMPUTED_VALUE"""),"No")</f>
        <v>No</v>
      </c>
      <c r="AC21" s="1" t="str">
        <f>IFERROR(__xludf.DUMMYFUNCTION("""COMPUTED_VALUE"""),"No")</f>
        <v>No</v>
      </c>
      <c r="AD21" s="1" t="str">
        <f>IFERROR(__xludf.DUMMYFUNCTION("""COMPUTED_VALUE"""),"None")</f>
        <v>None</v>
      </c>
      <c r="AE21" s="1" t="str">
        <f>IFERROR(__xludf.DUMMYFUNCTION("""COMPUTED_VALUE"""),"No stress ")</f>
        <v>No stress </v>
      </c>
      <c r="AF21" s="1" t="str">
        <f>IFERROR(__xludf.DUMMYFUNCTION("""COMPUTED_VALUE"""),"None")</f>
        <v>None</v>
      </c>
      <c r="AG21" s="1" t="str">
        <f>IFERROR(__xludf.DUMMYFUNCTION("""COMPUTED_VALUE"""),"None")</f>
        <v>None</v>
      </c>
      <c r="AH21" s="1" t="str">
        <f>IFERROR(__xludf.DUMMYFUNCTION("""COMPUTED_VALUE"""),"First Dose")</f>
        <v>First Dose</v>
      </c>
      <c r="AI21" s="1" t="str">
        <f>IFERROR(__xludf.DUMMYFUNCTION("""COMPUTED_VALUE"""),"Yes")</f>
        <v>Yes</v>
      </c>
    </row>
    <row r="22">
      <c r="A22" s="2">
        <f>IFERROR(__xludf.DUMMYFUNCTION("""COMPUTED_VALUE"""),44580.54557637731)</f>
        <v>44580.54558</v>
      </c>
      <c r="B22" s="1" t="str">
        <f>IFERROR(__xludf.DUMMYFUNCTION("""COMPUTED_VALUE"""),"Pragatisharma632108@gmail.com")</f>
        <v>Pragatisharma632108@gmail.com</v>
      </c>
      <c r="C22" s="1" t="str">
        <f>IFERROR(__xludf.DUMMYFUNCTION("""COMPUTED_VALUE"""),"PRAGATI SHARMA ")</f>
        <v>PRAGATI SHARMA </v>
      </c>
      <c r="D22" s="1" t="str">
        <f>IFERROR(__xludf.DUMMYFUNCTION("""COMPUTED_VALUE"""),"B.A. (Hons) English")</f>
        <v>B.A. (Hons) English</v>
      </c>
      <c r="E22" s="1" t="str">
        <f>IFERROR(__xludf.DUMMYFUNCTION("""COMPUTED_VALUE"""),"21/0080")</f>
        <v>21/0080</v>
      </c>
      <c r="F22" s="3"/>
      <c r="G22" s="1" t="str">
        <f>IFERROR(__xludf.DUMMYFUNCTION("""COMPUTED_VALUE"""),"Delhi")</f>
        <v>Delhi</v>
      </c>
      <c r="H22" s="1" t="str">
        <f>IFERROR(__xludf.DUMMYFUNCTION("""COMPUTED_VALUE"""),"ROCKFIELD PUBLIC SCHOOL ")</f>
        <v>ROCKFIELD PUBLIC SCHOOL </v>
      </c>
      <c r="I22" s="1" t="str">
        <f>IFERROR(__xludf.DUMMYFUNCTION("""COMPUTED_VALUE"""),"Yes")</f>
        <v>Yes</v>
      </c>
      <c r="J22" s="1" t="str">
        <f>IFERROR(__xludf.DUMMYFUNCTION("""COMPUTED_VALUE"""),"GARIMA")</f>
        <v>GARIMA</v>
      </c>
      <c r="K22" s="1" t="str">
        <f>IFERROR(__xludf.DUMMYFUNCTION("""COMPUTED_VALUE"""),"More than 6 hours")</f>
        <v>More than 6 hours</v>
      </c>
      <c r="L22" s="1" t="str">
        <f>IFERROR(__xludf.DUMMYFUNCTION("""COMPUTED_VALUE"""),"Time saved in travelling, Convenience to outstation students")</f>
        <v>Time saved in travelling, Convenience to outstation students</v>
      </c>
      <c r="M22"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2" s="1">
        <f>IFERROR(__xludf.DUMMYFUNCTION("""COMPUTED_VALUE"""),5.0)</f>
        <v>5</v>
      </c>
      <c r="O22" s="1" t="str">
        <f>IFERROR(__xludf.DUMMYFUNCTION("""COMPUTED_VALUE"""),"Blended Learning (both)")</f>
        <v>Blended Learning (both)</v>
      </c>
      <c r="P22" s="1" t="str">
        <f>IFERROR(__xludf.DUMMYFUNCTION("""COMPUTED_VALUE"""),"Compulsion due to pandemic")</f>
        <v>Compulsion due to pandemic</v>
      </c>
      <c r="Q22" s="1" t="str">
        <f>IFERROR(__xludf.DUMMYFUNCTION("""COMPUTED_VALUE"""),"Yes")</f>
        <v>Yes</v>
      </c>
      <c r="R22" s="1" t="str">
        <f>IFERROR(__xludf.DUMMYFUNCTION("""COMPUTED_VALUE"""),"Yes")</f>
        <v>Yes</v>
      </c>
      <c r="S22" s="1" t="str">
        <f>IFERROR(__xludf.DUMMYFUNCTION("""COMPUTED_VALUE"""),"Yes")</f>
        <v>Yes</v>
      </c>
      <c r="T22" s="1" t="str">
        <f>IFERROR(__xludf.DUMMYFUNCTION("""COMPUTED_VALUE"""),"No")</f>
        <v>No</v>
      </c>
      <c r="U22" s="1" t="str">
        <f>IFERROR(__xludf.DUMMYFUNCTION("""COMPUTED_VALUE"""),"Yes")</f>
        <v>Yes</v>
      </c>
      <c r="V22" s="1" t="str">
        <f>IFERROR(__xludf.DUMMYFUNCTION("""COMPUTED_VALUE"""),"Online")</f>
        <v>Online</v>
      </c>
      <c r="W22" s="1" t="str">
        <f>IFERROR(__xludf.DUMMYFUNCTION("""COMPUTED_VALUE"""),"No")</f>
        <v>No</v>
      </c>
      <c r="X22" s="1" t="str">
        <f>IFERROR(__xludf.DUMMYFUNCTION("""COMPUTED_VALUE"""),"Yes")</f>
        <v>Yes</v>
      </c>
      <c r="Y22" s="1" t="str">
        <f>IFERROR(__xludf.DUMMYFUNCTION("""COMPUTED_VALUE"""),"Yes")</f>
        <v>Yes</v>
      </c>
      <c r="Z22" s="1" t="str">
        <f>IFERROR(__xludf.DUMMYFUNCTION("""COMPUTED_VALUE"""),"Yes")</f>
        <v>Yes</v>
      </c>
      <c r="AA22" s="1" t="str">
        <f>IFERROR(__xludf.DUMMYFUNCTION("""COMPUTED_VALUE"""),"No")</f>
        <v>No</v>
      </c>
      <c r="AB22" s="1" t="str">
        <f>IFERROR(__xludf.DUMMYFUNCTION("""COMPUTED_VALUE"""),"If college can offer offline classes so that there will be a more interactive class and more easier for students. ")</f>
        <v>If college can offer offline classes so that there will be a more interactive class and more easier for students. </v>
      </c>
      <c r="AC22" s="1" t="str">
        <f>IFERROR(__xludf.DUMMYFUNCTION("""COMPUTED_VALUE"""),"Yes beacause it is much disruption while having the online class")</f>
        <v>Yes beacause it is much disruption while having the online class</v>
      </c>
      <c r="AD22"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2" s="1" t="str">
        <f>IFERROR(__xludf.DUMMYFUNCTION("""COMPUTED_VALUE"""),"Meditation ")</f>
        <v>Meditation </v>
      </c>
      <c r="AF22" s="1" t="str">
        <f>IFERROR(__xludf.DUMMYFUNCTION("""COMPUTED_VALUE"""),"None")</f>
        <v>None</v>
      </c>
      <c r="AG22" s="1" t="str">
        <f>IFERROR(__xludf.DUMMYFUNCTION("""COMPUTED_VALUE"""),"Mild: Symptoms effectively managed at home")</f>
        <v>Mild: Symptoms effectively managed at home</v>
      </c>
      <c r="AH22" s="1" t="str">
        <f>IFERROR(__xludf.DUMMYFUNCTION("""COMPUTED_VALUE"""),"First Dose")</f>
        <v>First Dose</v>
      </c>
      <c r="AI22" s="1" t="str">
        <f>IFERROR(__xludf.DUMMYFUNCTION("""COMPUTED_VALUE"""),"Yes")</f>
        <v>Yes</v>
      </c>
    </row>
    <row r="23">
      <c r="A23" s="2">
        <f>IFERROR(__xludf.DUMMYFUNCTION("""COMPUTED_VALUE"""),44580.5457818287)</f>
        <v>44580.54578</v>
      </c>
      <c r="B23" s="1" t="str">
        <f>IFERROR(__xludf.DUMMYFUNCTION("""COMPUTED_VALUE"""),"niharikaji.49@gmail.com")</f>
        <v>niharikaji.49@gmail.com</v>
      </c>
      <c r="C23" s="1" t="str">
        <f>IFERROR(__xludf.DUMMYFUNCTION("""COMPUTED_VALUE"""),"NEEHARIKA")</f>
        <v>NEEHARIKA</v>
      </c>
      <c r="D23" s="1" t="str">
        <f>IFERROR(__xludf.DUMMYFUNCTION("""COMPUTED_VALUE"""),"B.A. (Hons) English")</f>
        <v>B.A. (Hons) English</v>
      </c>
      <c r="E23" s="1" t="str">
        <f>IFERROR(__xludf.DUMMYFUNCTION("""COMPUTED_VALUE"""),"21/0074")</f>
        <v>21/0074</v>
      </c>
      <c r="F23" s="3">
        <f>IFERROR(__xludf.DUMMYFUNCTION("""COMPUTED_VALUE"""),7.525859443E9)</f>
        <v>7525859443</v>
      </c>
      <c r="G23" s="1" t="str">
        <f>IFERROR(__xludf.DUMMYFUNCTION("""COMPUTED_VALUE"""),"DEORIA, UTTAR PRADESH")</f>
        <v>DEORIA, UTTAR PRADESH</v>
      </c>
      <c r="H23" s="1" t="str">
        <f>IFERROR(__xludf.DUMMYFUNCTION("""COMPUTED_VALUE"""),"KENDRIYA VIDYALAYA, AIRFORCE STATION, GORAKHPUR")</f>
        <v>KENDRIYA VIDYALAYA, AIRFORCE STATION, GORAKHPUR</v>
      </c>
      <c r="I23" s="1" t="str">
        <f>IFERROR(__xludf.DUMMYFUNCTION("""COMPUTED_VALUE"""),"Yes")</f>
        <v>Yes</v>
      </c>
      <c r="J23" s="1" t="str">
        <f>IFERROR(__xludf.DUMMYFUNCTION("""COMPUTED_VALUE"""),"GARIMA MA'AM")</f>
        <v>GARIMA MA'AM</v>
      </c>
      <c r="K23" s="1" t="str">
        <f>IFERROR(__xludf.DUMMYFUNCTION("""COMPUTED_VALUE"""),"5-6 hours")</f>
        <v>5-6 hours</v>
      </c>
      <c r="L23" s="1" t="str">
        <f>IFERROR(__xludf.DUMMYFUNCTION("""COMPUTED_VALUE"""),"Convenience to outstation students")</f>
        <v>Convenience to outstation students</v>
      </c>
      <c r="M2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23" s="1">
        <f>IFERROR(__xludf.DUMMYFUNCTION("""COMPUTED_VALUE"""),6.0)</f>
        <v>6</v>
      </c>
      <c r="O23" s="1" t="str">
        <f>IFERROR(__xludf.DUMMYFUNCTION("""COMPUTED_VALUE"""),"Offline")</f>
        <v>Offline</v>
      </c>
      <c r="P23" s="1" t="str">
        <f>IFERROR(__xludf.DUMMYFUNCTION("""COMPUTED_VALUE"""),"Compulsion due to pandemic")</f>
        <v>Compulsion due to pandemic</v>
      </c>
      <c r="Q23" s="1" t="str">
        <f>IFERROR(__xludf.DUMMYFUNCTION("""COMPUTED_VALUE"""),"Yes")</f>
        <v>Yes</v>
      </c>
      <c r="R23" s="1" t="str">
        <f>IFERROR(__xludf.DUMMYFUNCTION("""COMPUTED_VALUE"""),"Yes")</f>
        <v>Yes</v>
      </c>
      <c r="S23" s="1" t="str">
        <f>IFERROR(__xludf.DUMMYFUNCTION("""COMPUTED_VALUE"""),"Yes")</f>
        <v>Yes</v>
      </c>
      <c r="T23" s="1" t="str">
        <f>IFERROR(__xludf.DUMMYFUNCTION("""COMPUTED_VALUE"""),"Yes")</f>
        <v>Yes</v>
      </c>
      <c r="U23" s="1" t="str">
        <f>IFERROR(__xludf.DUMMYFUNCTION("""COMPUTED_VALUE"""),"Yes")</f>
        <v>Yes</v>
      </c>
      <c r="V23" s="1" t="str">
        <f>IFERROR(__xludf.DUMMYFUNCTION("""COMPUTED_VALUE"""),"Offline")</f>
        <v>Offline</v>
      </c>
      <c r="W23" s="1" t="str">
        <f>IFERROR(__xludf.DUMMYFUNCTION("""COMPUTED_VALUE"""),"No")</f>
        <v>No</v>
      </c>
      <c r="X23" s="1" t="str">
        <f>IFERROR(__xludf.DUMMYFUNCTION("""COMPUTED_VALUE"""),"Yes")</f>
        <v>Yes</v>
      </c>
      <c r="Y23" s="1" t="str">
        <f>IFERROR(__xludf.DUMMYFUNCTION("""COMPUTED_VALUE"""),"Yes")</f>
        <v>Yes</v>
      </c>
      <c r="Z23" s="1" t="str">
        <f>IFERROR(__xludf.DUMMYFUNCTION("""COMPUTED_VALUE"""),"Yes")</f>
        <v>Yes</v>
      </c>
      <c r="AA23" s="1" t="str">
        <f>IFERROR(__xludf.DUMMYFUNCTION("""COMPUTED_VALUE"""),"Yes")</f>
        <v>Yes</v>
      </c>
      <c r="AB23" s="1" t="str">
        <f>IFERROR(__xludf.DUMMYFUNCTION("""COMPUTED_VALUE"""),"Since the music society is closed this year, I couldn't join it. Also, due to online system I feel that I'm gradually lacking my confidence.")</f>
        <v>Since the music society is closed this year, I couldn't join it. Also, due to online system I feel that I'm gradually lacking my confidence.</v>
      </c>
      <c r="AC23" s="1"/>
      <c r="AD2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3" s="1"/>
      <c r="AF23" s="1" t="str">
        <f>IFERROR(__xludf.DUMMYFUNCTION("""COMPUTED_VALUE"""),"None")</f>
        <v>None</v>
      </c>
      <c r="AG23" s="1" t="str">
        <f>IFERROR(__xludf.DUMMYFUNCTION("""COMPUTED_VALUE"""),"None")</f>
        <v>None</v>
      </c>
      <c r="AH23" s="1" t="str">
        <f>IFERROR(__xludf.DUMMYFUNCTION("""COMPUTED_VALUE"""),"None")</f>
        <v>None</v>
      </c>
      <c r="AI23" s="1" t="str">
        <f>IFERROR(__xludf.DUMMYFUNCTION("""COMPUTED_VALUE"""),"Yes")</f>
        <v>Yes</v>
      </c>
    </row>
    <row r="24">
      <c r="A24" s="2">
        <f>IFERROR(__xludf.DUMMYFUNCTION("""COMPUTED_VALUE"""),44580.54633288194)</f>
        <v>44580.54633</v>
      </c>
      <c r="B24" s="1" t="str">
        <f>IFERROR(__xludf.DUMMYFUNCTION("""COMPUTED_VALUE"""),"nikhat3007@gmail.com")</f>
        <v>nikhat3007@gmail.com</v>
      </c>
      <c r="C24" s="1" t="str">
        <f>IFERROR(__xludf.DUMMYFUNCTION("""COMPUTED_VALUE"""),"Nikhat Parveen")</f>
        <v>Nikhat Parveen</v>
      </c>
      <c r="D24" s="1" t="str">
        <f>IFERROR(__xludf.DUMMYFUNCTION("""COMPUTED_VALUE"""),"B.A. (Hons) English")</f>
        <v>B.A. (Hons) English</v>
      </c>
      <c r="E24" s="1" t="str">
        <f>IFERROR(__xludf.DUMMYFUNCTION("""COMPUTED_VALUE"""),"21/0706")</f>
        <v>21/0706</v>
      </c>
      <c r="F24" s="3">
        <f>IFERROR(__xludf.DUMMYFUNCTION("""COMPUTED_VALUE"""),8.810394601E9)</f>
        <v>8810394601</v>
      </c>
      <c r="G24" s="1" t="str">
        <f>IFERROR(__xludf.DUMMYFUNCTION("""COMPUTED_VALUE"""),"Delhi")</f>
        <v>Delhi</v>
      </c>
      <c r="H24" s="1" t="str">
        <f>IFERROR(__xludf.DUMMYFUNCTION("""COMPUTED_VALUE"""),"St. Anthony's Girl Sr. Sec School")</f>
        <v>St. Anthony's Girl Sr. Sec School</v>
      </c>
      <c r="I24" s="1" t="str">
        <f>IFERROR(__xludf.DUMMYFUNCTION("""COMPUTED_VALUE"""),"Yes")</f>
        <v>Yes</v>
      </c>
      <c r="J24" s="1" t="str">
        <f>IFERROR(__xludf.DUMMYFUNCTION("""COMPUTED_VALUE"""),"Garima Rai")</f>
        <v>Garima Rai</v>
      </c>
      <c r="K24" s="1" t="str">
        <f>IFERROR(__xludf.DUMMYFUNCTION("""COMPUTED_VALUE"""),"5-6 hours")</f>
        <v>5-6 hours</v>
      </c>
      <c r="L24" s="1" t="str">
        <f>IFERROR(__xludf.DUMMYFUNCTION("""COMPUTED_VALUE"""),"Time saved in travelling, Convenience to outstation students")</f>
        <v>Time saved in travelling, Convenience to outstation students</v>
      </c>
      <c r="M24" s="1" t="str">
        <f>IFERROR(__xludf.DUMMYFUNCTION("""COMPUTED_VALUE"""),"Network related disruptions, Students are sometimes less involved/engaged (leave the class in between)")</f>
        <v>Network related disruptions, Students are sometimes less involved/engaged (leave the class in between)</v>
      </c>
      <c r="N24" s="1">
        <f>IFERROR(__xludf.DUMMYFUNCTION("""COMPUTED_VALUE"""),9.0)</f>
        <v>9</v>
      </c>
      <c r="O24" s="1" t="str">
        <f>IFERROR(__xludf.DUMMYFUNCTION("""COMPUTED_VALUE"""),"Blended Learning (both)")</f>
        <v>Blended Learning (both)</v>
      </c>
      <c r="P24" s="1" t="str">
        <f>IFERROR(__xludf.DUMMYFUNCTION("""COMPUTED_VALUE"""),"Satisfactory")</f>
        <v>Satisfactory</v>
      </c>
      <c r="Q24" s="1" t="str">
        <f>IFERROR(__xludf.DUMMYFUNCTION("""COMPUTED_VALUE"""),"Yes")</f>
        <v>Yes</v>
      </c>
      <c r="R24" s="1" t="str">
        <f>IFERROR(__xludf.DUMMYFUNCTION("""COMPUTED_VALUE"""),"Yes")</f>
        <v>Yes</v>
      </c>
      <c r="S24" s="1" t="str">
        <f>IFERROR(__xludf.DUMMYFUNCTION("""COMPUTED_VALUE"""),"Yes")</f>
        <v>Yes</v>
      </c>
      <c r="T24" s="1" t="str">
        <f>IFERROR(__xludf.DUMMYFUNCTION("""COMPUTED_VALUE"""),"Yes")</f>
        <v>Yes</v>
      </c>
      <c r="U24" s="1" t="str">
        <f>IFERROR(__xludf.DUMMYFUNCTION("""COMPUTED_VALUE"""),"Yes")</f>
        <v>Yes</v>
      </c>
      <c r="V24" s="1" t="str">
        <f>IFERROR(__xludf.DUMMYFUNCTION("""COMPUTED_VALUE"""),"Offline")</f>
        <v>Offline</v>
      </c>
      <c r="W24" s="1" t="str">
        <f>IFERROR(__xludf.DUMMYFUNCTION("""COMPUTED_VALUE"""),"No")</f>
        <v>No</v>
      </c>
      <c r="X24" s="1" t="str">
        <f>IFERROR(__xludf.DUMMYFUNCTION("""COMPUTED_VALUE"""),"Yes")</f>
        <v>Yes</v>
      </c>
      <c r="Y24" s="1" t="str">
        <f>IFERROR(__xludf.DUMMYFUNCTION("""COMPUTED_VALUE"""),"Yes")</f>
        <v>Yes</v>
      </c>
      <c r="Z24" s="1" t="str">
        <f>IFERROR(__xludf.DUMMYFUNCTION("""COMPUTED_VALUE"""),"Yes")</f>
        <v>Yes</v>
      </c>
      <c r="AA24" s="1" t="str">
        <f>IFERROR(__xludf.DUMMYFUNCTION("""COMPUTED_VALUE"""),"Yes")</f>
        <v>Yes</v>
      </c>
      <c r="AB24" s="1" t="str">
        <f>IFERROR(__xludf.DUMMYFUNCTION("""COMPUTED_VALUE"""),"The E- Acces to Library would be beneficial as it would be easier to get books online in this pandemic . ")</f>
        <v>The E- Acces to Library would be beneficial as it would be easier to get books online in this pandemic . </v>
      </c>
      <c r="AC24" s="1" t="str">
        <f>IFERROR(__xludf.DUMMYFUNCTION("""COMPUTED_VALUE"""),"Yes sometimes , i do feel like that i need some sort of counseling for my mental health.")</f>
        <v>Yes sometimes , i do feel like that i need some sort of counseling for my mental health.</v>
      </c>
      <c r="AD2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4" s="1" t="str">
        <f>IFERROR(__xludf.DUMMYFUNCTION("""COMPUTED_VALUE""")," Tending to Read books to distract from unnecessary thoughts and stress during covid ")</f>
        <v> Tending to Read books to distract from unnecessary thoughts and stress during covid </v>
      </c>
      <c r="AF24" s="1" t="str">
        <f>IFERROR(__xludf.DUMMYFUNCTION("""COMPUTED_VALUE"""),"Mild: Family members ocassionally short-tempered with one another;no physical violence.")</f>
        <v>Mild: Family members ocassionally short-tempered with one another;no physical violence.</v>
      </c>
      <c r="AG24" s="1" t="str">
        <f>IFERROR(__xludf.DUMMYFUNCTION("""COMPUTED_VALUE"""),"None")</f>
        <v>None</v>
      </c>
      <c r="AH24" s="1" t="str">
        <f>IFERROR(__xludf.DUMMYFUNCTION("""COMPUTED_VALUE"""),"First Dose")</f>
        <v>First Dose</v>
      </c>
      <c r="AI24" s="1" t="str">
        <f>IFERROR(__xludf.DUMMYFUNCTION("""COMPUTED_VALUE"""),"Yes")</f>
        <v>Yes</v>
      </c>
    </row>
    <row r="25">
      <c r="A25" s="2">
        <f>IFERROR(__xludf.DUMMYFUNCTION("""COMPUTED_VALUE"""),44580.54715318287)</f>
        <v>44580.54715</v>
      </c>
      <c r="B25" s="1" t="str">
        <f>IFERROR(__xludf.DUMMYFUNCTION("""COMPUTED_VALUE"""),"gargshalu504@gmail.com")</f>
        <v>gargshalu504@gmail.com</v>
      </c>
      <c r="C25" s="1" t="str">
        <f>IFERROR(__xludf.DUMMYFUNCTION("""COMPUTED_VALUE"""),"Shalugarg")</f>
        <v>Shalugarg</v>
      </c>
      <c r="D25" s="1" t="str">
        <f>IFERROR(__xludf.DUMMYFUNCTION("""COMPUTED_VALUE"""),"B.A. (Hons) English")</f>
        <v>B.A. (Hons) English</v>
      </c>
      <c r="E25" s="1" t="str">
        <f>IFERROR(__xludf.DUMMYFUNCTION("""COMPUTED_VALUE"""),"21/0451")</f>
        <v>21/0451</v>
      </c>
      <c r="F25" s="3"/>
      <c r="G25" s="1" t="str">
        <f>IFERROR(__xludf.DUMMYFUNCTION("""COMPUTED_VALUE"""),"New Delhi")</f>
        <v>New Delhi</v>
      </c>
      <c r="H25" s="1" t="str">
        <f>IFERROR(__xludf.DUMMYFUNCTION("""COMPUTED_VALUE"""),"Kendriya vidayala sector 8 ")</f>
        <v>Kendriya vidayala sector 8 </v>
      </c>
      <c r="I25" s="1" t="str">
        <f>IFERROR(__xludf.DUMMYFUNCTION("""COMPUTED_VALUE"""),"Yes")</f>
        <v>Yes</v>
      </c>
      <c r="J25" s="1" t="str">
        <f>IFERROR(__xludf.DUMMYFUNCTION("""COMPUTED_VALUE"""),"Garima rai")</f>
        <v>Garima rai</v>
      </c>
      <c r="K25" s="1" t="str">
        <f>IFERROR(__xludf.DUMMYFUNCTION("""COMPUTED_VALUE"""),"4-5 hours")</f>
        <v>4-5 hours</v>
      </c>
      <c r="L25" s="1" t="str">
        <f>IFERROR(__xludf.DUMMYFUNCTION("""COMPUTED_VALUE"""),"Other")</f>
        <v>Other</v>
      </c>
      <c r="M25" s="1" t="str">
        <f>IFERROR(__xludf.DUMMYFUNCTION("""COMPUTED_VALUE"""),"Lack of physical interaction and personal touch ‘")</f>
        <v>Lack of physical interaction and personal touch ‘</v>
      </c>
      <c r="N25" s="1">
        <f>IFERROR(__xludf.DUMMYFUNCTION("""COMPUTED_VALUE"""),4.0)</f>
        <v>4</v>
      </c>
      <c r="O25" s="1" t="str">
        <f>IFERROR(__xludf.DUMMYFUNCTION("""COMPUTED_VALUE"""),"Offline")</f>
        <v>Offline</v>
      </c>
      <c r="P25" s="1" t="str">
        <f>IFERROR(__xludf.DUMMYFUNCTION("""COMPUTED_VALUE"""),"Compulsion due to pandemic")</f>
        <v>Compulsion due to pandemic</v>
      </c>
      <c r="Q25" s="1" t="str">
        <f>IFERROR(__xludf.DUMMYFUNCTION("""COMPUTED_VALUE"""),"No")</f>
        <v>No</v>
      </c>
      <c r="R25" s="1" t="str">
        <f>IFERROR(__xludf.DUMMYFUNCTION("""COMPUTED_VALUE"""),"Yes")</f>
        <v>Yes</v>
      </c>
      <c r="S25" s="1" t="str">
        <f>IFERROR(__xludf.DUMMYFUNCTION("""COMPUTED_VALUE"""),"Yes")</f>
        <v>Yes</v>
      </c>
      <c r="T25" s="1" t="str">
        <f>IFERROR(__xludf.DUMMYFUNCTION("""COMPUTED_VALUE"""),"Yes")</f>
        <v>Yes</v>
      </c>
      <c r="U25" s="1" t="str">
        <f>IFERROR(__xludf.DUMMYFUNCTION("""COMPUTED_VALUE"""),"Yes")</f>
        <v>Yes</v>
      </c>
      <c r="V25" s="1" t="str">
        <f>IFERROR(__xludf.DUMMYFUNCTION("""COMPUTED_VALUE"""),"Offline")</f>
        <v>Offline</v>
      </c>
      <c r="W25" s="1" t="str">
        <f>IFERROR(__xludf.DUMMYFUNCTION("""COMPUTED_VALUE"""),"No")</f>
        <v>No</v>
      </c>
      <c r="X25" s="1" t="str">
        <f>IFERROR(__xludf.DUMMYFUNCTION("""COMPUTED_VALUE"""),"Yes")</f>
        <v>Yes</v>
      </c>
      <c r="Y25" s="1" t="str">
        <f>IFERROR(__xludf.DUMMYFUNCTION("""COMPUTED_VALUE"""),"No")</f>
        <v>No</v>
      </c>
      <c r="Z25" s="1" t="str">
        <f>IFERROR(__xludf.DUMMYFUNCTION("""COMPUTED_VALUE"""),"Yes")</f>
        <v>Yes</v>
      </c>
      <c r="AA25" s="1" t="str">
        <f>IFERROR(__xludf.DUMMYFUNCTION("""COMPUTED_VALUE"""),"Yes")</f>
        <v>Yes</v>
      </c>
      <c r="AB25" s="1" t="str">
        <f>IFERROR(__xludf.DUMMYFUNCTION("""COMPUTED_VALUE"""),"N/A")</f>
        <v>N/A</v>
      </c>
      <c r="AC25" s="1" t="str">
        <f>IFERROR(__xludf.DUMMYFUNCTION("""COMPUTED_VALUE"""),"Yes")</f>
        <v>Yes</v>
      </c>
      <c r="AD2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5" s="1"/>
      <c r="AF2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5" s="1" t="str">
        <f>IFERROR(__xludf.DUMMYFUNCTION("""COMPUTED_VALUE"""),"None")</f>
        <v>None</v>
      </c>
      <c r="AH25" s="1" t="str">
        <f>IFERROR(__xludf.DUMMYFUNCTION("""COMPUTED_VALUE"""),"Second Dose")</f>
        <v>Second Dose</v>
      </c>
      <c r="AI25" s="1" t="str">
        <f>IFERROR(__xludf.DUMMYFUNCTION("""COMPUTED_VALUE"""),"Yes")</f>
        <v>Yes</v>
      </c>
    </row>
    <row r="26">
      <c r="A26" s="2">
        <f>IFERROR(__xludf.DUMMYFUNCTION("""COMPUTED_VALUE"""),44580.54717618055)</f>
        <v>44580.54718</v>
      </c>
      <c r="B26" s="1" t="str">
        <f>IFERROR(__xludf.DUMMYFUNCTION("""COMPUTED_VALUE"""),"patelsuhani0002@gmail.com")</f>
        <v>patelsuhani0002@gmail.com</v>
      </c>
      <c r="C26" s="1" t="str">
        <f>IFERROR(__xludf.DUMMYFUNCTION("""COMPUTED_VALUE"""),"Suhani patel")</f>
        <v>Suhani patel</v>
      </c>
      <c r="D26" s="1" t="str">
        <f>IFERROR(__xludf.DUMMYFUNCTION("""COMPUTED_VALUE"""),"B.A. (Hons) English")</f>
        <v>B.A. (Hons) English</v>
      </c>
      <c r="E26" s="1" t="str">
        <f>IFERROR(__xludf.DUMMYFUNCTION("""COMPUTED_VALUE"""),"21/0450")</f>
        <v>21/0450</v>
      </c>
      <c r="F26" s="3">
        <f>IFERROR(__xludf.DUMMYFUNCTION("""COMPUTED_VALUE"""),9.713148278E9)</f>
        <v>9713148278</v>
      </c>
      <c r="G26" s="1" t="str">
        <f>IFERROR(__xludf.DUMMYFUNCTION("""COMPUTED_VALUE"""),"Rewa, madhya pradesh")</f>
        <v>Rewa, madhya pradesh</v>
      </c>
      <c r="H26" s="1" t="str">
        <f>IFERROR(__xludf.DUMMYFUNCTION("""COMPUTED_VALUE"""),"Jyoti senior secondary school")</f>
        <v>Jyoti senior secondary school</v>
      </c>
      <c r="I26" s="1" t="str">
        <f>IFERROR(__xludf.DUMMYFUNCTION("""COMPUTED_VALUE"""),"Yes")</f>
        <v>Yes</v>
      </c>
      <c r="J26" s="1" t="str">
        <f>IFERROR(__xludf.DUMMYFUNCTION("""COMPUTED_VALUE"""),"Mrs. Garima mam")</f>
        <v>Mrs. Garima mam</v>
      </c>
      <c r="K26" s="1" t="str">
        <f>IFERROR(__xludf.DUMMYFUNCTION("""COMPUTED_VALUE"""),"5-6 hours")</f>
        <v>5-6 hours</v>
      </c>
      <c r="L26" s="1" t="str">
        <f>IFERROR(__xludf.DUMMYFUNCTION("""COMPUTED_VALUE"""),"Easy access to online study material")</f>
        <v>Easy access to online study material</v>
      </c>
      <c r="M26" s="1" t="str">
        <f>IFERROR(__xludf.DUMMYFUNCTION("""COMPUTED_VALUE"""),"Students are sometimes less involved/engaged (leave the class in between)")</f>
        <v>Students are sometimes less involved/engaged (leave the class in between)</v>
      </c>
      <c r="N26" s="1">
        <f>IFERROR(__xludf.DUMMYFUNCTION("""COMPUTED_VALUE"""),6.0)</f>
        <v>6</v>
      </c>
      <c r="O26" s="1" t="str">
        <f>IFERROR(__xludf.DUMMYFUNCTION("""COMPUTED_VALUE"""),"Offline")</f>
        <v>Offline</v>
      </c>
      <c r="P26" s="1" t="str">
        <f>IFERROR(__xludf.DUMMYFUNCTION("""COMPUTED_VALUE"""),"Compulsion due to pandemic")</f>
        <v>Compulsion due to pandemic</v>
      </c>
      <c r="Q26" s="1" t="str">
        <f>IFERROR(__xludf.DUMMYFUNCTION("""COMPUTED_VALUE"""),"Yes")</f>
        <v>Yes</v>
      </c>
      <c r="R26" s="1" t="str">
        <f>IFERROR(__xludf.DUMMYFUNCTION("""COMPUTED_VALUE"""),"Yes")</f>
        <v>Yes</v>
      </c>
      <c r="S26" s="1" t="str">
        <f>IFERROR(__xludf.DUMMYFUNCTION("""COMPUTED_VALUE"""),"Yes")</f>
        <v>Yes</v>
      </c>
      <c r="T26" s="1" t="str">
        <f>IFERROR(__xludf.DUMMYFUNCTION("""COMPUTED_VALUE"""),"Yes")</f>
        <v>Yes</v>
      </c>
      <c r="U26" s="1" t="str">
        <f>IFERROR(__xludf.DUMMYFUNCTION("""COMPUTED_VALUE"""),"No")</f>
        <v>No</v>
      </c>
      <c r="V26" s="1" t="str">
        <f>IFERROR(__xludf.DUMMYFUNCTION("""COMPUTED_VALUE"""),"Online")</f>
        <v>Online</v>
      </c>
      <c r="W26" s="1" t="str">
        <f>IFERROR(__xludf.DUMMYFUNCTION("""COMPUTED_VALUE"""),"No")</f>
        <v>No</v>
      </c>
      <c r="X26" s="1" t="str">
        <f>IFERROR(__xludf.DUMMYFUNCTION("""COMPUTED_VALUE"""),"No")</f>
        <v>No</v>
      </c>
      <c r="Y26" s="1" t="str">
        <f>IFERROR(__xludf.DUMMYFUNCTION("""COMPUTED_VALUE"""),"No")</f>
        <v>No</v>
      </c>
      <c r="Z26" s="1" t="str">
        <f>IFERROR(__xludf.DUMMYFUNCTION("""COMPUTED_VALUE"""),"Yes")</f>
        <v>Yes</v>
      </c>
      <c r="AA26" s="1" t="str">
        <f>IFERROR(__xludf.DUMMYFUNCTION("""COMPUTED_VALUE"""),"Yes")</f>
        <v>Yes</v>
      </c>
      <c r="AB26" s="1" t="str">
        <f>IFERROR(__xludf.DUMMYFUNCTION("""COMPUTED_VALUE"""),"Yeah i need, and the sessions like this mentorship should be done in months so that we can get support. ")</f>
        <v>Yeah i need, and the sessions like this mentorship should be done in months so that we can get support. </v>
      </c>
      <c r="AC26" s="1" t="str">
        <f>IFERROR(__xludf.DUMMYFUNCTION("""COMPUTED_VALUE"""),"I felt like i should get guidance, because sometime we face trouble in our studies and syllabus")</f>
        <v>I felt like i should get guidance, because sometime we face trouble in our studies and syllabus</v>
      </c>
      <c r="AD2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6" s="1" t="str">
        <f>IFERROR(__xludf.DUMMYFUNCTION("""COMPUTED_VALUE"""),"I often take  nap, to get relief from such things, also sometimes i go for long fresh relieving activities ")</f>
        <v>I often take  nap, to get relief from such things, also sometimes i go for long fresh relieving activities </v>
      </c>
      <c r="AF26"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6" s="1" t="str">
        <f>IFERROR(__xludf.DUMMYFUNCTION("""COMPUTED_VALUE"""),"Mild: Symptoms effectively managed at home")</f>
        <v>Mild: Symptoms effectively managed at home</v>
      </c>
      <c r="AH26" s="1" t="str">
        <f>IFERROR(__xludf.DUMMYFUNCTION("""COMPUTED_VALUE"""),"Second Dose")</f>
        <v>Second Dose</v>
      </c>
      <c r="AI26" s="1" t="str">
        <f>IFERROR(__xludf.DUMMYFUNCTION("""COMPUTED_VALUE"""),"Yes")</f>
        <v>Yes</v>
      </c>
    </row>
    <row r="27">
      <c r="A27" s="2">
        <f>IFERROR(__xludf.DUMMYFUNCTION("""COMPUTED_VALUE"""),44580.54757782408)</f>
        <v>44580.54758</v>
      </c>
      <c r="B27" s="1" t="str">
        <f>IFERROR(__xludf.DUMMYFUNCTION("""COMPUTED_VALUE"""),"pria956yadav@gmail.com")</f>
        <v>pria956yadav@gmail.com</v>
      </c>
      <c r="C27" s="1" t="str">
        <f>IFERROR(__xludf.DUMMYFUNCTION("""COMPUTED_VALUE"""),"Priya")</f>
        <v>Priya</v>
      </c>
      <c r="D27" s="1" t="str">
        <f>IFERROR(__xludf.DUMMYFUNCTION("""COMPUTED_VALUE"""),"B.A. (Hons) English")</f>
        <v>B.A. (Hons) English</v>
      </c>
      <c r="E27" s="1" t="str">
        <f>IFERROR(__xludf.DUMMYFUNCTION("""COMPUTED_VALUE"""),"21/0448")</f>
        <v>21/0448</v>
      </c>
      <c r="F27" s="3">
        <f>IFERROR(__xludf.DUMMYFUNCTION("""COMPUTED_VALUE"""),8.368089443E9)</f>
        <v>8368089443</v>
      </c>
      <c r="G27" s="1" t="str">
        <f>IFERROR(__xludf.DUMMYFUNCTION("""COMPUTED_VALUE"""),"Delhi")</f>
        <v>Delhi</v>
      </c>
      <c r="H27" s="1" t="str">
        <f>IFERROR(__xludf.DUMMYFUNCTION("""COMPUTED_VALUE"""),"Kvs Shalimar bagh ")</f>
        <v>Kvs Shalimar bagh </v>
      </c>
      <c r="I27" s="1" t="str">
        <f>IFERROR(__xludf.DUMMYFUNCTION("""COMPUTED_VALUE"""),"Yes")</f>
        <v>Yes</v>
      </c>
      <c r="J27" s="1" t="str">
        <f>IFERROR(__xludf.DUMMYFUNCTION("""COMPUTED_VALUE"""),"Garima Rai")</f>
        <v>Garima Rai</v>
      </c>
      <c r="K27" s="1" t="str">
        <f>IFERROR(__xludf.DUMMYFUNCTION("""COMPUTED_VALUE"""),"5-6 hours")</f>
        <v>5-6 hours</v>
      </c>
      <c r="L27" s="1" t="str">
        <f>IFERROR(__xludf.DUMMYFUNCTION("""COMPUTED_VALUE"""),"Other")</f>
        <v>Other</v>
      </c>
      <c r="M27" s="1" t="str">
        <f>IFERROR(__xludf.DUMMYFUNCTION("""COMPUTED_VALUE"""),"Lack of physical interaction and personal touch ‘")</f>
        <v>Lack of physical interaction and personal touch ‘</v>
      </c>
      <c r="N27" s="1">
        <f>IFERROR(__xludf.DUMMYFUNCTION("""COMPUTED_VALUE"""),5.0)</f>
        <v>5</v>
      </c>
      <c r="O27" s="1" t="str">
        <f>IFERROR(__xludf.DUMMYFUNCTION("""COMPUTED_VALUE"""),"Offline")</f>
        <v>Offline</v>
      </c>
      <c r="P27" s="1" t="str">
        <f>IFERROR(__xludf.DUMMYFUNCTION("""COMPUTED_VALUE"""),"Compulsion due to pandemic")</f>
        <v>Compulsion due to pandemic</v>
      </c>
      <c r="Q27" s="1" t="str">
        <f>IFERROR(__xludf.DUMMYFUNCTION("""COMPUTED_VALUE"""),"Yes")</f>
        <v>Yes</v>
      </c>
      <c r="R27" s="1" t="str">
        <f>IFERROR(__xludf.DUMMYFUNCTION("""COMPUTED_VALUE"""),"Yes")</f>
        <v>Yes</v>
      </c>
      <c r="S27" s="1" t="str">
        <f>IFERROR(__xludf.DUMMYFUNCTION("""COMPUTED_VALUE"""),"Yes")</f>
        <v>Yes</v>
      </c>
      <c r="T27" s="1" t="str">
        <f>IFERROR(__xludf.DUMMYFUNCTION("""COMPUTED_VALUE"""),"No")</f>
        <v>No</v>
      </c>
      <c r="U27" s="1" t="str">
        <f>IFERROR(__xludf.DUMMYFUNCTION("""COMPUTED_VALUE"""),"Yes")</f>
        <v>Yes</v>
      </c>
      <c r="V27" s="1" t="str">
        <f>IFERROR(__xludf.DUMMYFUNCTION("""COMPUTED_VALUE"""),"Online")</f>
        <v>Online</v>
      </c>
      <c r="W27" s="1" t="str">
        <f>IFERROR(__xludf.DUMMYFUNCTION("""COMPUTED_VALUE"""),"No")</f>
        <v>No</v>
      </c>
      <c r="X27" s="1" t="str">
        <f>IFERROR(__xludf.DUMMYFUNCTION("""COMPUTED_VALUE"""),"Yes")</f>
        <v>Yes</v>
      </c>
      <c r="Y27" s="1" t="str">
        <f>IFERROR(__xludf.DUMMYFUNCTION("""COMPUTED_VALUE"""),"Yes")</f>
        <v>Yes</v>
      </c>
      <c r="Z27" s="1" t="str">
        <f>IFERROR(__xludf.DUMMYFUNCTION("""COMPUTED_VALUE"""),"Yes")</f>
        <v>Yes</v>
      </c>
      <c r="AA27" s="1" t="str">
        <f>IFERROR(__xludf.DUMMYFUNCTION("""COMPUTED_VALUE"""),"Yes")</f>
        <v>Yes</v>
      </c>
      <c r="AB27" s="1" t="str">
        <f>IFERROR(__xludf.DUMMYFUNCTION("""COMPUTED_VALUE"""),"No")</f>
        <v>No</v>
      </c>
      <c r="AC27" s="1" t="str">
        <f>IFERROR(__xludf.DUMMYFUNCTION("""COMPUTED_VALUE"""),"No")</f>
        <v>No</v>
      </c>
      <c r="AD2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7" s="1" t="str">
        <f>IFERROR(__xludf.DUMMYFUNCTION("""COMPUTED_VALUE"""),"Meditation and yoga ")</f>
        <v>Meditation and yoga </v>
      </c>
      <c r="AF27" s="1" t="str">
        <f>IFERROR(__xludf.DUMMYFUNCTION("""COMPUTED_VALUE"""),"Mild: Family members ocassionally short-tempered with one another;no physical violence.")</f>
        <v>Mild: Family members ocassionally short-tempered with one another;no physical violence.</v>
      </c>
      <c r="AG27" s="1" t="str">
        <f>IFERROR(__xludf.DUMMYFUNCTION("""COMPUTED_VALUE"""),"None")</f>
        <v>None</v>
      </c>
      <c r="AH27" s="1" t="str">
        <f>IFERROR(__xludf.DUMMYFUNCTION("""COMPUTED_VALUE"""),"Second Dose")</f>
        <v>Second Dose</v>
      </c>
      <c r="AI27" s="1" t="str">
        <f>IFERROR(__xludf.DUMMYFUNCTION("""COMPUTED_VALUE"""),"Yes")</f>
        <v>Yes</v>
      </c>
    </row>
    <row r="28">
      <c r="A28" s="2">
        <f>IFERROR(__xludf.DUMMYFUNCTION("""COMPUTED_VALUE"""),44580.547889999994)</f>
        <v>44580.54789</v>
      </c>
      <c r="B28" s="1" t="str">
        <f>IFERROR(__xludf.DUMMYFUNCTION("""COMPUTED_VALUE"""),"gauridogra07@gmail.com")</f>
        <v>gauridogra07@gmail.com</v>
      </c>
      <c r="C28" s="1" t="str">
        <f>IFERROR(__xludf.DUMMYFUNCTION("""COMPUTED_VALUE"""),"Gauri Dogra")</f>
        <v>Gauri Dogra</v>
      </c>
      <c r="D28" s="1" t="str">
        <f>IFERROR(__xludf.DUMMYFUNCTION("""COMPUTED_VALUE"""),"B.A. (Hons) English")</f>
        <v>B.A. (Hons) English</v>
      </c>
      <c r="E28" s="1" t="str">
        <f>IFERROR(__xludf.DUMMYFUNCTION("""COMPUTED_VALUE"""),"21/0705")</f>
        <v>21/0705</v>
      </c>
      <c r="F28" s="3">
        <f>IFERROR(__xludf.DUMMYFUNCTION("""COMPUTED_VALUE"""),9.319977664E9)</f>
        <v>9319977664</v>
      </c>
      <c r="G28" s="1" t="str">
        <f>IFERROR(__xludf.DUMMYFUNCTION("""COMPUTED_VALUE"""),"Delhi")</f>
        <v>Delhi</v>
      </c>
      <c r="H28" s="1" t="str">
        <f>IFERROR(__xludf.DUMMYFUNCTION("""COMPUTED_VALUE"""),"NK Bagrodia Public School, sector-4, Dwarka")</f>
        <v>NK Bagrodia Public School, sector-4, Dwarka</v>
      </c>
      <c r="I28" s="1" t="str">
        <f>IFERROR(__xludf.DUMMYFUNCTION("""COMPUTED_VALUE"""),"Yes")</f>
        <v>Yes</v>
      </c>
      <c r="J28" s="1" t="str">
        <f>IFERROR(__xludf.DUMMYFUNCTION("""COMPUTED_VALUE"""),"Garima Rai ma'am")</f>
        <v>Garima Rai ma'am</v>
      </c>
      <c r="K28" s="1" t="str">
        <f>IFERROR(__xludf.DUMMYFUNCTION("""COMPUTED_VALUE"""),"4-5 hours")</f>
        <v>4-5 hours</v>
      </c>
      <c r="L28" s="1" t="str">
        <f>IFERROR(__xludf.DUMMYFUNCTION("""COMPUTED_VALUE"""),"Time saved in travelling")</f>
        <v>Time saved in travelling</v>
      </c>
      <c r="M28" s="1" t="str">
        <f>IFERROR(__xludf.DUMMYFUNCTION("""COMPUTED_VALUE"""),"Lack of physical interaction and personal touch ‘")</f>
        <v>Lack of physical interaction and personal touch ‘</v>
      </c>
      <c r="N28" s="1">
        <f>IFERROR(__xludf.DUMMYFUNCTION("""COMPUTED_VALUE"""),7.0)</f>
        <v>7</v>
      </c>
      <c r="O28" s="1" t="str">
        <f>IFERROR(__xludf.DUMMYFUNCTION("""COMPUTED_VALUE"""),"Offline")</f>
        <v>Offline</v>
      </c>
      <c r="P28" s="1" t="str">
        <f>IFERROR(__xludf.DUMMYFUNCTION("""COMPUTED_VALUE"""),"Compulsion due to pandemic")</f>
        <v>Compulsion due to pandemic</v>
      </c>
      <c r="Q28" s="1" t="str">
        <f>IFERROR(__xludf.DUMMYFUNCTION("""COMPUTED_VALUE"""),"Yes")</f>
        <v>Yes</v>
      </c>
      <c r="R28" s="1" t="str">
        <f>IFERROR(__xludf.DUMMYFUNCTION("""COMPUTED_VALUE"""),"Yes")</f>
        <v>Yes</v>
      </c>
      <c r="S28" s="1" t="str">
        <f>IFERROR(__xludf.DUMMYFUNCTION("""COMPUTED_VALUE"""),"Yes")</f>
        <v>Yes</v>
      </c>
      <c r="T28" s="1" t="str">
        <f>IFERROR(__xludf.DUMMYFUNCTION("""COMPUTED_VALUE"""),"No")</f>
        <v>No</v>
      </c>
      <c r="U28" s="1" t="str">
        <f>IFERROR(__xludf.DUMMYFUNCTION("""COMPUTED_VALUE"""),"Yes")</f>
        <v>Yes</v>
      </c>
      <c r="V28" s="1" t="str">
        <f>IFERROR(__xludf.DUMMYFUNCTION("""COMPUTED_VALUE"""),"Offline")</f>
        <v>Offline</v>
      </c>
      <c r="W28" s="1" t="str">
        <f>IFERROR(__xludf.DUMMYFUNCTION("""COMPUTED_VALUE"""),"No")</f>
        <v>No</v>
      </c>
      <c r="X28" s="1" t="str">
        <f>IFERROR(__xludf.DUMMYFUNCTION("""COMPUTED_VALUE"""),"Yes")</f>
        <v>Yes</v>
      </c>
      <c r="Y28" s="1" t="str">
        <f>IFERROR(__xludf.DUMMYFUNCTION("""COMPUTED_VALUE"""),"Yes")</f>
        <v>Yes</v>
      </c>
      <c r="Z28" s="1" t="str">
        <f>IFERROR(__xludf.DUMMYFUNCTION("""COMPUTED_VALUE"""),"Yes")</f>
        <v>Yes</v>
      </c>
      <c r="AA28" s="1" t="str">
        <f>IFERROR(__xludf.DUMMYFUNCTION("""COMPUTED_VALUE"""),"Yes")</f>
        <v>Yes</v>
      </c>
      <c r="AB28" s="1"/>
      <c r="AC28" s="1"/>
      <c r="AD2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8" s="1" t="str">
        <f>IFERROR(__xludf.DUMMYFUNCTION("""COMPUTED_VALUE"""),"Spending time with family, doing exercise, yoga and meditation")</f>
        <v>Spending time with family, doing exercise, yoga and meditation</v>
      </c>
      <c r="AF28" s="1" t="str">
        <f>IFERROR(__xludf.DUMMYFUNCTION("""COMPUTED_VALUE"""),"None")</f>
        <v>None</v>
      </c>
      <c r="AG28" s="1" t="str">
        <f>IFERROR(__xludf.DUMMYFUNCTION("""COMPUTED_VALUE"""),"None")</f>
        <v>None</v>
      </c>
      <c r="AH28" s="1" t="str">
        <f>IFERROR(__xludf.DUMMYFUNCTION("""COMPUTED_VALUE"""),"Second Dose")</f>
        <v>Second Dose</v>
      </c>
      <c r="AI28" s="1" t="str">
        <f>IFERROR(__xludf.DUMMYFUNCTION("""COMPUTED_VALUE"""),"Yes")</f>
        <v>Yes</v>
      </c>
    </row>
    <row r="29">
      <c r="A29" s="2">
        <f>IFERROR(__xludf.DUMMYFUNCTION("""COMPUTED_VALUE"""),44580.54803895833)</f>
        <v>44580.54804</v>
      </c>
      <c r="B29" s="1" t="str">
        <f>IFERROR(__xludf.DUMMYFUNCTION("""COMPUTED_VALUE"""),"joshiaditi1087@gmail.com")</f>
        <v>joshiaditi1087@gmail.com</v>
      </c>
      <c r="C29" s="1" t="str">
        <f>IFERROR(__xludf.DUMMYFUNCTION("""COMPUTED_VALUE"""),"Aditi Joshi")</f>
        <v>Aditi Joshi</v>
      </c>
      <c r="D29" s="1" t="str">
        <f>IFERROR(__xludf.DUMMYFUNCTION("""COMPUTED_VALUE"""),"B.A. (Hons) English")</f>
        <v>B.A. (Hons) English</v>
      </c>
      <c r="E29" s="1" t="str">
        <f>IFERROR(__xludf.DUMMYFUNCTION("""COMPUTED_VALUE"""),"21/0445")</f>
        <v>21/0445</v>
      </c>
      <c r="F29" s="3"/>
      <c r="G29" s="1" t="str">
        <f>IFERROR(__xludf.DUMMYFUNCTION("""COMPUTED_VALUE"""),"NEW DELHI")</f>
        <v>NEW DELHI</v>
      </c>
      <c r="H29" s="1" t="str">
        <f>IFERROR(__xludf.DUMMYFUNCTION("""COMPUTED_VALUE"""),"Jesus Mary Joseph School")</f>
        <v>Jesus Mary Joseph School</v>
      </c>
      <c r="I29" s="1" t="str">
        <f>IFERROR(__xludf.DUMMYFUNCTION("""COMPUTED_VALUE"""),"Yes")</f>
        <v>Yes</v>
      </c>
      <c r="J29" s="1" t="str">
        <f>IFERROR(__xludf.DUMMYFUNCTION("""COMPUTED_VALUE"""),"Garima Ma'am")</f>
        <v>Garima Ma'am</v>
      </c>
      <c r="K29" s="1" t="str">
        <f>IFERROR(__xludf.DUMMYFUNCTION("""COMPUTED_VALUE"""),"4-5 hours")</f>
        <v>4-5 hours</v>
      </c>
      <c r="L29" s="1" t="str">
        <f>IFERROR(__xludf.DUMMYFUNCTION("""COMPUTED_VALUE"""),"Time saved in travelling")</f>
        <v>Time saved in travelling</v>
      </c>
      <c r="M29"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29" s="1">
        <f>IFERROR(__xludf.DUMMYFUNCTION("""COMPUTED_VALUE"""),5.0)</f>
        <v>5</v>
      </c>
      <c r="O29" s="1" t="str">
        <f>IFERROR(__xludf.DUMMYFUNCTION("""COMPUTED_VALUE"""),"Offline")</f>
        <v>Offline</v>
      </c>
      <c r="P29" s="1" t="str">
        <f>IFERROR(__xludf.DUMMYFUNCTION("""COMPUTED_VALUE"""),"Compulsion due to pandemic")</f>
        <v>Compulsion due to pandemic</v>
      </c>
      <c r="Q29" s="1" t="str">
        <f>IFERROR(__xludf.DUMMYFUNCTION("""COMPUTED_VALUE"""),"Yes")</f>
        <v>Yes</v>
      </c>
      <c r="R29" s="1" t="str">
        <f>IFERROR(__xludf.DUMMYFUNCTION("""COMPUTED_VALUE"""),"Yes")</f>
        <v>Yes</v>
      </c>
      <c r="S29" s="1" t="str">
        <f>IFERROR(__xludf.DUMMYFUNCTION("""COMPUTED_VALUE"""),"Yes")</f>
        <v>Yes</v>
      </c>
      <c r="T29" s="1" t="str">
        <f>IFERROR(__xludf.DUMMYFUNCTION("""COMPUTED_VALUE"""),"Yes")</f>
        <v>Yes</v>
      </c>
      <c r="U29" s="1" t="str">
        <f>IFERROR(__xludf.DUMMYFUNCTION("""COMPUTED_VALUE"""),"Yes")</f>
        <v>Yes</v>
      </c>
      <c r="V29" s="1" t="str">
        <f>IFERROR(__xludf.DUMMYFUNCTION("""COMPUTED_VALUE"""),"Offline")</f>
        <v>Offline</v>
      </c>
      <c r="W29" s="1" t="str">
        <f>IFERROR(__xludf.DUMMYFUNCTION("""COMPUTED_VALUE"""),"Yes")</f>
        <v>Yes</v>
      </c>
      <c r="X29" s="1" t="str">
        <f>IFERROR(__xludf.DUMMYFUNCTION("""COMPUTED_VALUE"""),"Yes")</f>
        <v>Yes</v>
      </c>
      <c r="Y29" s="1" t="str">
        <f>IFERROR(__xludf.DUMMYFUNCTION("""COMPUTED_VALUE"""),"Yes")</f>
        <v>Yes</v>
      </c>
      <c r="Z29" s="1" t="str">
        <f>IFERROR(__xludf.DUMMYFUNCTION("""COMPUTED_VALUE"""),"No")</f>
        <v>No</v>
      </c>
      <c r="AA29" s="1" t="str">
        <f>IFERROR(__xludf.DUMMYFUNCTION("""COMPUTED_VALUE"""),"Yes")</f>
        <v>Yes</v>
      </c>
      <c r="AB29" s="1" t="str">
        <f>IFERROR(__xludf.DUMMYFUNCTION("""COMPUTED_VALUE"""),"Yes. Interacting with teachers and peers allows me to socialize and deal with different types of people. It also gives me an opportunity to explore new things. ")</f>
        <v>Yes. Interacting with teachers and peers allows me to socialize and deal with different types of people. It also gives me an opportunity to explore new things. </v>
      </c>
      <c r="AC29" s="1" t="str">
        <f>IFERROR(__xludf.DUMMYFUNCTION("""COMPUTED_VALUE"""),"Yes")</f>
        <v>Yes</v>
      </c>
      <c r="AD2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9" s="1" t="str">
        <f>IFERROR(__xludf.DUMMYFUNCTION("""COMPUTED_VALUE"""),"Relaxing and listening to music")</f>
        <v>Relaxing and listening to music</v>
      </c>
      <c r="AF29" s="1" t="str">
        <f>IFERROR(__xludf.DUMMYFUNCTION("""COMPUTED_VALUE"""),"None")</f>
        <v>None</v>
      </c>
      <c r="AG29" s="1" t="str">
        <f>IFERROR(__xludf.DUMMYFUNCTION("""COMPUTED_VALUE"""),"None")</f>
        <v>None</v>
      </c>
      <c r="AH29" s="1" t="str">
        <f>IFERROR(__xludf.DUMMYFUNCTION("""COMPUTED_VALUE"""),"Second Dose")</f>
        <v>Second Dose</v>
      </c>
      <c r="AI29" s="1" t="str">
        <f>IFERROR(__xludf.DUMMYFUNCTION("""COMPUTED_VALUE"""),"Yes")</f>
        <v>Yes</v>
      </c>
    </row>
    <row r="30">
      <c r="A30" s="2">
        <f>IFERROR(__xludf.DUMMYFUNCTION("""COMPUTED_VALUE"""),44580.548339560184)</f>
        <v>44580.54834</v>
      </c>
      <c r="B30" s="1" t="str">
        <f>IFERROR(__xludf.DUMMYFUNCTION("""COMPUTED_VALUE"""),"shivani1962003@gmail.com")</f>
        <v>shivani1962003@gmail.com</v>
      </c>
      <c r="C30" s="1" t="str">
        <f>IFERROR(__xludf.DUMMYFUNCTION("""COMPUTED_VALUE"""),"Shivani")</f>
        <v>Shivani</v>
      </c>
      <c r="D30" s="1" t="str">
        <f>IFERROR(__xludf.DUMMYFUNCTION("""COMPUTED_VALUE"""),"B.A. (Hons) English")</f>
        <v>B.A. (Hons) English</v>
      </c>
      <c r="E30" s="1" t="str">
        <f>IFERROR(__xludf.DUMMYFUNCTION("""COMPUTED_VALUE"""),"21/0081")</f>
        <v>21/0081</v>
      </c>
      <c r="F30" s="3">
        <f>IFERROR(__xludf.DUMMYFUNCTION("""COMPUTED_VALUE"""),7.404881923E9)</f>
        <v>7404881923</v>
      </c>
      <c r="G30" s="1" t="str">
        <f>IFERROR(__xludf.DUMMYFUNCTION("""COMPUTED_VALUE"""),"Bahadurgarh Haryana")</f>
        <v>Bahadurgarh Haryana</v>
      </c>
      <c r="H30" s="1" t="str">
        <f>IFERROR(__xludf.DUMMYFUNCTION("""COMPUTED_VALUE"""),"Sr Century public school")</f>
        <v>Sr Century public school</v>
      </c>
      <c r="I30" s="1" t="str">
        <f>IFERROR(__xludf.DUMMYFUNCTION("""COMPUTED_VALUE"""),"Yes")</f>
        <v>Yes</v>
      </c>
      <c r="J30" s="1" t="str">
        <f>IFERROR(__xludf.DUMMYFUNCTION("""COMPUTED_VALUE"""),"Garima Rai mam")</f>
        <v>Garima Rai mam</v>
      </c>
      <c r="K30" s="1" t="str">
        <f>IFERROR(__xludf.DUMMYFUNCTION("""COMPUTED_VALUE"""),"More than 6 hours")</f>
        <v>More than 6 hours</v>
      </c>
      <c r="L30" s="1" t="str">
        <f>IFERROR(__xludf.DUMMYFUNCTION("""COMPUTED_VALUE"""),"Other")</f>
        <v>Other</v>
      </c>
      <c r="M30" s="1" t="str">
        <f>IFERROR(__xludf.DUMMYFUNCTION("""COMPUTED_VALUE"""),"Lack of physical interaction and personal touch ‘")</f>
        <v>Lack of physical interaction and personal touch ‘</v>
      </c>
      <c r="N30" s="1">
        <f>IFERROR(__xludf.DUMMYFUNCTION("""COMPUTED_VALUE"""),8.0)</f>
        <v>8</v>
      </c>
      <c r="O30" s="1" t="str">
        <f>IFERROR(__xludf.DUMMYFUNCTION("""COMPUTED_VALUE"""),"Blended Learning (both)")</f>
        <v>Blended Learning (both)</v>
      </c>
      <c r="P30" s="1" t="str">
        <f>IFERROR(__xludf.DUMMYFUNCTION("""COMPUTED_VALUE"""),"Satisfactory")</f>
        <v>Satisfactory</v>
      </c>
      <c r="Q30" s="1" t="str">
        <f>IFERROR(__xludf.DUMMYFUNCTION("""COMPUTED_VALUE"""),"Yes")</f>
        <v>Yes</v>
      </c>
      <c r="R30" s="1" t="str">
        <f>IFERROR(__xludf.DUMMYFUNCTION("""COMPUTED_VALUE"""),"Yes")</f>
        <v>Yes</v>
      </c>
      <c r="S30" s="1" t="str">
        <f>IFERROR(__xludf.DUMMYFUNCTION("""COMPUTED_VALUE"""),"No")</f>
        <v>No</v>
      </c>
      <c r="T30" s="1" t="str">
        <f>IFERROR(__xludf.DUMMYFUNCTION("""COMPUTED_VALUE"""),"No")</f>
        <v>No</v>
      </c>
      <c r="U30" s="1" t="str">
        <f>IFERROR(__xludf.DUMMYFUNCTION("""COMPUTED_VALUE"""),"Yes")</f>
        <v>Yes</v>
      </c>
      <c r="V30" s="1" t="str">
        <f>IFERROR(__xludf.DUMMYFUNCTION("""COMPUTED_VALUE"""),"Offline")</f>
        <v>Offline</v>
      </c>
      <c r="W30" s="1" t="str">
        <f>IFERROR(__xludf.DUMMYFUNCTION("""COMPUTED_VALUE"""),"No")</f>
        <v>No</v>
      </c>
      <c r="X30" s="1" t="str">
        <f>IFERROR(__xludf.DUMMYFUNCTION("""COMPUTED_VALUE"""),"No")</f>
        <v>No</v>
      </c>
      <c r="Y30" s="1" t="str">
        <f>IFERROR(__xludf.DUMMYFUNCTION("""COMPUTED_VALUE"""),"Yes")</f>
        <v>Yes</v>
      </c>
      <c r="Z30" s="1" t="str">
        <f>IFERROR(__xludf.DUMMYFUNCTION("""COMPUTED_VALUE"""),"Yes")</f>
        <v>Yes</v>
      </c>
      <c r="AA30" s="1" t="str">
        <f>IFERROR(__xludf.DUMMYFUNCTION("""COMPUTED_VALUE"""),"No")</f>
        <v>No</v>
      </c>
      <c r="AB30" s="1"/>
      <c r="AC30" s="1"/>
      <c r="AD3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0" s="1" t="str">
        <f>IFERROR(__xludf.DUMMYFUNCTION("""COMPUTED_VALUE"""),"Staying away from my phone for a while and spending some quality time with family.")</f>
        <v>Staying away from my phone for a while and spending some quality time with family.</v>
      </c>
      <c r="AF30" s="1" t="str">
        <f>IFERROR(__xludf.DUMMYFUNCTION("""COMPUTED_VALUE"""),"None")</f>
        <v>None</v>
      </c>
      <c r="AG30" s="1" t="str">
        <f>IFERROR(__xludf.DUMMYFUNCTION("""COMPUTED_VALUE"""),"None")</f>
        <v>None</v>
      </c>
      <c r="AH30" s="1" t="str">
        <f>IFERROR(__xludf.DUMMYFUNCTION("""COMPUTED_VALUE"""),"Second Dose")</f>
        <v>Second Dose</v>
      </c>
      <c r="AI30" s="1" t="str">
        <f>IFERROR(__xludf.DUMMYFUNCTION("""COMPUTED_VALUE"""),"Yes")</f>
        <v>Yes</v>
      </c>
    </row>
    <row r="31">
      <c r="A31" s="2">
        <f>IFERROR(__xludf.DUMMYFUNCTION("""COMPUTED_VALUE"""),44580.5484259375)</f>
        <v>44580.54843</v>
      </c>
      <c r="B31" s="1" t="str">
        <f>IFERROR(__xludf.DUMMYFUNCTION("""COMPUTED_VALUE"""),"solankikashish141@gmail.com")</f>
        <v>solankikashish141@gmail.com</v>
      </c>
      <c r="C31" s="1" t="str">
        <f>IFERROR(__xludf.DUMMYFUNCTION("""COMPUTED_VALUE"""),"KASHISH")</f>
        <v>KASHISH</v>
      </c>
      <c r="D31" s="1" t="str">
        <f>IFERROR(__xludf.DUMMYFUNCTION("""COMPUTED_VALUE"""),"B.A. (Hons) English")</f>
        <v>B.A. (Hons) English</v>
      </c>
      <c r="E31" s="1" t="str">
        <f>IFERROR(__xludf.DUMMYFUNCTION("""COMPUTED_VALUE"""),"21/0077")</f>
        <v>21/0077</v>
      </c>
      <c r="F31" s="3">
        <f>IFERROR(__xludf.DUMMYFUNCTION("""COMPUTED_VALUE"""),8.076627096E9)</f>
        <v>8076627096</v>
      </c>
      <c r="G31" s="1" t="str">
        <f>IFERROR(__xludf.DUMMYFUNCTION("""COMPUTED_VALUE"""),"DELHI")</f>
        <v>DELHI</v>
      </c>
      <c r="H31" s="1" t="str">
        <f>IFERROR(__xludf.DUMMYFUNCTION("""COMPUTED_VALUE"""),"SARVODAYA GIRLS SSS POOTH KALAN DELHI")</f>
        <v>SARVODAYA GIRLS SSS POOTH KALAN DELHI</v>
      </c>
      <c r="I31" s="1" t="str">
        <f>IFERROR(__xludf.DUMMYFUNCTION("""COMPUTED_VALUE"""),"Yes")</f>
        <v>Yes</v>
      </c>
      <c r="J31" s="1" t="str">
        <f>IFERROR(__xludf.DUMMYFUNCTION("""COMPUTED_VALUE"""),"GARIMA")</f>
        <v>GARIMA</v>
      </c>
      <c r="K31" s="1" t="str">
        <f>IFERROR(__xludf.DUMMYFUNCTION("""COMPUTED_VALUE"""),"More than 6 hours")</f>
        <v>More than 6 hours</v>
      </c>
      <c r="L31" s="1" t="str">
        <f>IFERROR(__xludf.DUMMYFUNCTION("""COMPUTED_VALUE"""),"Time saved in travelling, Easy access to online study material")</f>
        <v>Time saved in travelling, Easy access to online study material</v>
      </c>
      <c r="M3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1" s="1">
        <f>IFERROR(__xludf.DUMMYFUNCTION("""COMPUTED_VALUE"""),5.0)</f>
        <v>5</v>
      </c>
      <c r="O31" s="1" t="str">
        <f>IFERROR(__xludf.DUMMYFUNCTION("""COMPUTED_VALUE"""),"Offline")</f>
        <v>Offline</v>
      </c>
      <c r="P31" s="1" t="str">
        <f>IFERROR(__xludf.DUMMYFUNCTION("""COMPUTED_VALUE"""),"Compulsion due to pandemic")</f>
        <v>Compulsion due to pandemic</v>
      </c>
      <c r="Q31" s="1" t="str">
        <f>IFERROR(__xludf.DUMMYFUNCTION("""COMPUTED_VALUE"""),"Yes")</f>
        <v>Yes</v>
      </c>
      <c r="R31" s="1" t="str">
        <f>IFERROR(__xludf.DUMMYFUNCTION("""COMPUTED_VALUE"""),"Yes")</f>
        <v>Yes</v>
      </c>
      <c r="S31" s="1" t="str">
        <f>IFERROR(__xludf.DUMMYFUNCTION("""COMPUTED_VALUE"""),"Yes")</f>
        <v>Yes</v>
      </c>
      <c r="T31" s="1" t="str">
        <f>IFERROR(__xludf.DUMMYFUNCTION("""COMPUTED_VALUE"""),"No")</f>
        <v>No</v>
      </c>
      <c r="U31" s="1" t="str">
        <f>IFERROR(__xludf.DUMMYFUNCTION("""COMPUTED_VALUE"""),"Yes")</f>
        <v>Yes</v>
      </c>
      <c r="V31" s="1" t="str">
        <f>IFERROR(__xludf.DUMMYFUNCTION("""COMPUTED_VALUE"""),"Offline")</f>
        <v>Offline</v>
      </c>
      <c r="W31" s="1" t="str">
        <f>IFERROR(__xludf.DUMMYFUNCTION("""COMPUTED_VALUE"""),"No")</f>
        <v>No</v>
      </c>
      <c r="X31" s="1" t="str">
        <f>IFERROR(__xludf.DUMMYFUNCTION("""COMPUTED_VALUE"""),"Yes")</f>
        <v>Yes</v>
      </c>
      <c r="Y31" s="1" t="str">
        <f>IFERROR(__xludf.DUMMYFUNCTION("""COMPUTED_VALUE"""),"No")</f>
        <v>No</v>
      </c>
      <c r="Z31" s="1" t="str">
        <f>IFERROR(__xludf.DUMMYFUNCTION("""COMPUTED_VALUE"""),"Yes")</f>
        <v>Yes</v>
      </c>
      <c r="AA31" s="1" t="str">
        <f>IFERROR(__xludf.DUMMYFUNCTION("""COMPUTED_VALUE"""),"Yes")</f>
        <v>Yes</v>
      </c>
      <c r="AB31" s="1" t="str">
        <f>IFERROR(__xludf.DUMMYFUNCTION("""COMPUTED_VALUE"""),"no")</f>
        <v>no</v>
      </c>
      <c r="AC31" s="1" t="str">
        <f>IFERROR(__xludf.DUMMYFUNCTION("""COMPUTED_VALUE"""),"not yet")</f>
        <v>not yet</v>
      </c>
      <c r="AD3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1" s="1" t="str">
        <f>IFERROR(__xludf.DUMMYFUNCTION("""COMPUTED_VALUE"""),"taking a nap, comedy videos, movies , gossips")</f>
        <v>taking a nap, comedy videos, movies , gossips</v>
      </c>
      <c r="AF31" s="1" t="str">
        <f>IFERROR(__xludf.DUMMYFUNCTION("""COMPUTED_VALUE"""),"None")</f>
        <v>None</v>
      </c>
      <c r="AG31" s="1" t="str">
        <f>IFERROR(__xludf.DUMMYFUNCTION("""COMPUTED_VALUE"""),"None")</f>
        <v>None</v>
      </c>
      <c r="AH31" s="1" t="str">
        <f>IFERROR(__xludf.DUMMYFUNCTION("""COMPUTED_VALUE"""),"None")</f>
        <v>None</v>
      </c>
      <c r="AI31" s="1" t="str">
        <f>IFERROR(__xludf.DUMMYFUNCTION("""COMPUTED_VALUE"""),"Yes")</f>
        <v>Yes</v>
      </c>
    </row>
    <row r="32">
      <c r="A32" s="2">
        <f>IFERROR(__xludf.DUMMYFUNCTION("""COMPUTED_VALUE"""),44580.55003988426)</f>
        <v>44580.55004</v>
      </c>
      <c r="B32" s="1" t="str">
        <f>IFERROR(__xludf.DUMMYFUNCTION("""COMPUTED_VALUE"""),"sona2002saluja@gmail.com")</f>
        <v>sona2002saluja@gmail.com</v>
      </c>
      <c r="C32" s="1" t="str">
        <f>IFERROR(__xludf.DUMMYFUNCTION("""COMPUTED_VALUE"""),"Sonali saluja ")</f>
        <v>Sonali saluja </v>
      </c>
      <c r="D32" s="1" t="str">
        <f>IFERROR(__xludf.DUMMYFUNCTION("""COMPUTED_VALUE"""),"B.A. (Hons) English")</f>
        <v>B.A. (Hons) English</v>
      </c>
      <c r="E32" s="1" t="str">
        <f>IFERROR(__xludf.DUMMYFUNCTION("""COMPUTED_VALUE"""),"21/0079 ")</f>
        <v>21/0079 </v>
      </c>
      <c r="F32" s="3">
        <f>IFERROR(__xludf.DUMMYFUNCTION("""COMPUTED_VALUE"""),9.212239551E9)</f>
        <v>9212239551</v>
      </c>
      <c r="G32" s="1" t="str">
        <f>IFERROR(__xludf.DUMMYFUNCTION("""COMPUTED_VALUE"""),"New Delhi ")</f>
        <v>New Delhi </v>
      </c>
      <c r="H32" s="1" t="str">
        <f>IFERROR(__xludf.DUMMYFUNCTION("""COMPUTED_VALUE"""),"Shadley Public school")</f>
        <v>Shadley Public school</v>
      </c>
      <c r="I32" s="1" t="str">
        <f>IFERROR(__xludf.DUMMYFUNCTION("""COMPUTED_VALUE"""),"Yes")</f>
        <v>Yes</v>
      </c>
      <c r="J32" s="1" t="str">
        <f>IFERROR(__xludf.DUMMYFUNCTION("""COMPUTED_VALUE"""),"Garima ma'am ")</f>
        <v>Garima ma'am </v>
      </c>
      <c r="K32" s="1" t="str">
        <f>IFERROR(__xludf.DUMMYFUNCTION("""COMPUTED_VALUE"""),"More than 6 hours")</f>
        <v>More than 6 hours</v>
      </c>
      <c r="L32" s="1" t="str">
        <f>IFERROR(__xludf.DUMMYFUNCTION("""COMPUTED_VALUE"""),"Time saved in travelling")</f>
        <v>Time saved in travelling</v>
      </c>
      <c r="M32" s="1" t="str">
        <f>IFERROR(__xludf.DUMMYFUNCTION("""COMPUTED_VALUE"""),"Lack of physical interaction and personal touch ‘")</f>
        <v>Lack of physical interaction and personal touch ‘</v>
      </c>
      <c r="N32" s="1">
        <f>IFERROR(__xludf.DUMMYFUNCTION("""COMPUTED_VALUE"""),2.0)</f>
        <v>2</v>
      </c>
      <c r="O32" s="1" t="str">
        <f>IFERROR(__xludf.DUMMYFUNCTION("""COMPUTED_VALUE"""),"Offline")</f>
        <v>Offline</v>
      </c>
      <c r="P32" s="1" t="str">
        <f>IFERROR(__xludf.DUMMYFUNCTION("""COMPUTED_VALUE"""),"Compulsion due to pandemic")</f>
        <v>Compulsion due to pandemic</v>
      </c>
      <c r="Q32" s="1" t="str">
        <f>IFERROR(__xludf.DUMMYFUNCTION("""COMPUTED_VALUE"""),"Yes")</f>
        <v>Yes</v>
      </c>
      <c r="R32" s="1" t="str">
        <f>IFERROR(__xludf.DUMMYFUNCTION("""COMPUTED_VALUE"""),"Yes")</f>
        <v>Yes</v>
      </c>
      <c r="S32" s="1" t="str">
        <f>IFERROR(__xludf.DUMMYFUNCTION("""COMPUTED_VALUE"""),"No")</f>
        <v>No</v>
      </c>
      <c r="T32" s="1" t="str">
        <f>IFERROR(__xludf.DUMMYFUNCTION("""COMPUTED_VALUE"""),"No")</f>
        <v>No</v>
      </c>
      <c r="U32" s="1" t="str">
        <f>IFERROR(__xludf.DUMMYFUNCTION("""COMPUTED_VALUE"""),"Yes")</f>
        <v>Yes</v>
      </c>
      <c r="V32" s="1" t="str">
        <f>IFERROR(__xludf.DUMMYFUNCTION("""COMPUTED_VALUE"""),"Offline")</f>
        <v>Offline</v>
      </c>
      <c r="W32" s="1" t="str">
        <f>IFERROR(__xludf.DUMMYFUNCTION("""COMPUTED_VALUE"""),"No")</f>
        <v>No</v>
      </c>
      <c r="X32" s="1" t="str">
        <f>IFERROR(__xludf.DUMMYFUNCTION("""COMPUTED_VALUE"""),"No")</f>
        <v>No</v>
      </c>
      <c r="Y32" s="1" t="str">
        <f>IFERROR(__xludf.DUMMYFUNCTION("""COMPUTED_VALUE"""),"No")</f>
        <v>No</v>
      </c>
      <c r="Z32" s="1" t="str">
        <f>IFERROR(__xludf.DUMMYFUNCTION("""COMPUTED_VALUE"""),"Yes")</f>
        <v>Yes</v>
      </c>
      <c r="AA32" s="1" t="str">
        <f>IFERROR(__xludf.DUMMYFUNCTION("""COMPUTED_VALUE"""),"Yes")</f>
        <v>Yes</v>
      </c>
      <c r="AB32" s="1" t="str">
        <f>IFERROR(__xludf.DUMMYFUNCTION("""COMPUTED_VALUE"""),"It would be a great opportunity to learn the basic principles of personality development that will further develop our overall personality,the way of talking ,presenting yourself and much more ")</f>
        <v>It would be a great opportunity to learn the basic principles of personality development that will further develop our overall personality,the way of talking ,presenting yourself and much more </v>
      </c>
      <c r="AC32" s="1" t="str">
        <f>IFERROR(__xludf.DUMMYFUNCTION("""COMPUTED_VALUE"""),"Sometimes ")</f>
        <v>Sometimes </v>
      </c>
      <c r="AD3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2" s="1" t="str">
        <f>IFERROR(__xludf.DUMMYFUNCTION("""COMPUTED_VALUE"""),"Spending time with family and some time for myself if possible ")</f>
        <v>Spending time with family and some time for myself if possible </v>
      </c>
      <c r="AF32" s="1" t="str">
        <f>IFERROR(__xludf.DUMMYFUNCTION("""COMPUTED_VALUE"""),"None")</f>
        <v>None</v>
      </c>
      <c r="AG32" s="1" t="str">
        <f>IFERROR(__xludf.DUMMYFUNCTION("""COMPUTED_VALUE"""),"None")</f>
        <v>None</v>
      </c>
      <c r="AH32" s="1" t="str">
        <f>IFERROR(__xludf.DUMMYFUNCTION("""COMPUTED_VALUE"""),"Second Dose")</f>
        <v>Second Dose</v>
      </c>
      <c r="AI32" s="1" t="str">
        <f>IFERROR(__xludf.DUMMYFUNCTION("""COMPUTED_VALUE"""),"Yes")</f>
        <v>Yes</v>
      </c>
    </row>
    <row r="33">
      <c r="A33" s="2">
        <f>IFERROR(__xludf.DUMMYFUNCTION("""COMPUTED_VALUE"""),44580.5500798264)</f>
        <v>44580.55008</v>
      </c>
      <c r="B33" s="1" t="str">
        <f>IFERROR(__xludf.DUMMYFUNCTION("""COMPUTED_VALUE"""),"romikarathee@gmail.com")</f>
        <v>romikarathee@gmail.com</v>
      </c>
      <c r="C33" s="1" t="str">
        <f>IFERROR(__xludf.DUMMYFUNCTION("""COMPUTED_VALUE"""),"Romika Rathee")</f>
        <v>Romika Rathee</v>
      </c>
      <c r="D33" s="1" t="str">
        <f>IFERROR(__xludf.DUMMYFUNCTION("""COMPUTED_VALUE"""),"B.A. (Hons) English")</f>
        <v>B.A. (Hons) English</v>
      </c>
      <c r="E33" s="1" t="str">
        <f>IFERROR(__xludf.DUMMYFUNCTION("""COMPUTED_VALUE"""),"21/0078")</f>
        <v>21/0078</v>
      </c>
      <c r="F33" s="3">
        <f>IFERROR(__xludf.DUMMYFUNCTION("""COMPUTED_VALUE"""),7.988780443E9)</f>
        <v>7988780443</v>
      </c>
      <c r="G33" s="1" t="str">
        <f>IFERROR(__xludf.DUMMYFUNCTION("""COMPUTED_VALUE"""),"Bahadurgarh")</f>
        <v>Bahadurgarh</v>
      </c>
      <c r="H33" s="1" t="str">
        <f>IFERROR(__xludf.DUMMYFUNCTION("""COMPUTED_VALUE"""),"Bal Bharti School")</f>
        <v>Bal Bharti School</v>
      </c>
      <c r="I33" s="1" t="str">
        <f>IFERROR(__xludf.DUMMYFUNCTION("""COMPUTED_VALUE"""),"Yes")</f>
        <v>Yes</v>
      </c>
      <c r="J33" s="1" t="str">
        <f>IFERROR(__xludf.DUMMYFUNCTION("""COMPUTED_VALUE"""),"Garima Rai")</f>
        <v>Garima Rai</v>
      </c>
      <c r="K33" s="1" t="str">
        <f>IFERROR(__xludf.DUMMYFUNCTION("""COMPUTED_VALUE"""),"5-6 hours")</f>
        <v>5-6 hours</v>
      </c>
      <c r="L33" s="1" t="str">
        <f>IFERROR(__xludf.DUMMYFUNCTION("""COMPUTED_VALUE"""),"Time saved in travelling")</f>
        <v>Time saved in travelling</v>
      </c>
      <c r="M33" s="1" t="str">
        <f>IFERROR(__xludf.DUMMYFUNCTION("""COMPUTED_VALUE"""),"Lack of physical interaction and personal touch ‘")</f>
        <v>Lack of physical interaction and personal touch ‘</v>
      </c>
      <c r="N33" s="1">
        <f>IFERROR(__xludf.DUMMYFUNCTION("""COMPUTED_VALUE"""),7.0)</f>
        <v>7</v>
      </c>
      <c r="O33" s="1" t="str">
        <f>IFERROR(__xludf.DUMMYFUNCTION("""COMPUTED_VALUE"""),"Offline")</f>
        <v>Offline</v>
      </c>
      <c r="P33" s="1" t="str">
        <f>IFERROR(__xludf.DUMMYFUNCTION("""COMPUTED_VALUE"""),"Satisfactory")</f>
        <v>Satisfactory</v>
      </c>
      <c r="Q33" s="1" t="str">
        <f>IFERROR(__xludf.DUMMYFUNCTION("""COMPUTED_VALUE"""),"Yes")</f>
        <v>Yes</v>
      </c>
      <c r="R33" s="1" t="str">
        <f>IFERROR(__xludf.DUMMYFUNCTION("""COMPUTED_VALUE"""),"Yes")</f>
        <v>Yes</v>
      </c>
      <c r="S33" s="1" t="str">
        <f>IFERROR(__xludf.DUMMYFUNCTION("""COMPUTED_VALUE"""),"Yes")</f>
        <v>Yes</v>
      </c>
      <c r="T33" s="1" t="str">
        <f>IFERROR(__xludf.DUMMYFUNCTION("""COMPUTED_VALUE"""),"No")</f>
        <v>No</v>
      </c>
      <c r="U33" s="1" t="str">
        <f>IFERROR(__xludf.DUMMYFUNCTION("""COMPUTED_VALUE"""),"Yes")</f>
        <v>Yes</v>
      </c>
      <c r="V33" s="1" t="str">
        <f>IFERROR(__xludf.DUMMYFUNCTION("""COMPUTED_VALUE"""),"Offline")</f>
        <v>Offline</v>
      </c>
      <c r="W33" s="1" t="str">
        <f>IFERROR(__xludf.DUMMYFUNCTION("""COMPUTED_VALUE"""),"No")</f>
        <v>No</v>
      </c>
      <c r="X33" s="1" t="str">
        <f>IFERROR(__xludf.DUMMYFUNCTION("""COMPUTED_VALUE"""),"No")</f>
        <v>No</v>
      </c>
      <c r="Y33" s="1" t="str">
        <f>IFERROR(__xludf.DUMMYFUNCTION("""COMPUTED_VALUE"""),"No")</f>
        <v>No</v>
      </c>
      <c r="Z33" s="1" t="str">
        <f>IFERROR(__xludf.DUMMYFUNCTION("""COMPUTED_VALUE"""),"Yes")</f>
        <v>Yes</v>
      </c>
      <c r="AA33" s="1" t="str">
        <f>IFERROR(__xludf.DUMMYFUNCTION("""COMPUTED_VALUE"""),"Yes")</f>
        <v>Yes</v>
      </c>
      <c r="AB33" s="1"/>
      <c r="AC33" s="1" t="str">
        <f>IFERROR(__xludf.DUMMYFUNCTION("""COMPUTED_VALUE"""),"Sometimes")</f>
        <v>Sometimes</v>
      </c>
      <c r="AD3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3" s="1" t="str">
        <f>IFERROR(__xludf.DUMMYFUNCTION("""COMPUTED_VALUE"""),"Spending time with nature and playing with my pet")</f>
        <v>Spending time with nature and playing with my pet</v>
      </c>
      <c r="AF33" s="1" t="str">
        <f>IFERROR(__xludf.DUMMYFUNCTION("""COMPUTED_VALUE"""),"None")</f>
        <v>None</v>
      </c>
      <c r="AG33" s="1" t="str">
        <f>IFERROR(__xludf.DUMMYFUNCTION("""COMPUTED_VALUE"""),"None")</f>
        <v>None</v>
      </c>
      <c r="AH33" s="1" t="str">
        <f>IFERROR(__xludf.DUMMYFUNCTION("""COMPUTED_VALUE"""),"Second Dose")</f>
        <v>Second Dose</v>
      </c>
      <c r="AI33" s="1" t="str">
        <f>IFERROR(__xludf.DUMMYFUNCTION("""COMPUTED_VALUE"""),"Yes")</f>
        <v>Yes</v>
      </c>
    </row>
    <row r="34">
      <c r="A34" s="2">
        <f>IFERROR(__xludf.DUMMYFUNCTION("""COMPUTED_VALUE"""),44580.5525578125)</f>
        <v>44580.55256</v>
      </c>
      <c r="B34" s="1" t="str">
        <f>IFERROR(__xludf.DUMMYFUNCTION("""COMPUTED_VALUE"""),"Anjalidhandwal07@gmail.com")</f>
        <v>Anjalidhandwal07@gmail.com</v>
      </c>
      <c r="C34" s="1" t="str">
        <f>IFERROR(__xludf.DUMMYFUNCTION("""COMPUTED_VALUE"""),"Anjali Dhandwal")</f>
        <v>Anjali Dhandwal</v>
      </c>
      <c r="D34" s="1" t="str">
        <f>IFERROR(__xludf.DUMMYFUNCTION("""COMPUTED_VALUE"""),"B.A. (Hons) English")</f>
        <v>B.A. (Hons) English</v>
      </c>
      <c r="E34" s="1" t="str">
        <f>IFERROR(__xludf.DUMMYFUNCTION("""COMPUTED_VALUE"""),"21/0703")</f>
        <v>21/0703</v>
      </c>
      <c r="F34" s="3"/>
      <c r="G34" s="1" t="str">
        <f>IFERROR(__xludf.DUMMYFUNCTION("""COMPUTED_VALUE"""),"CENTRAL DELHI")</f>
        <v>CENTRAL DELHI</v>
      </c>
      <c r="H34" s="1" t="str">
        <f>IFERROR(__xludf.DUMMYFUNCTION("""COMPUTED_VALUE"""),"G.G.S.S.S. No.- 2 , Shakti Nagar ")</f>
        <v>G.G.S.S.S. No.- 2 , Shakti Nagar </v>
      </c>
      <c r="I34" s="1" t="str">
        <f>IFERROR(__xludf.DUMMYFUNCTION("""COMPUTED_VALUE"""),"Yes")</f>
        <v>Yes</v>
      </c>
      <c r="J34" s="1" t="str">
        <f>IFERROR(__xludf.DUMMYFUNCTION("""COMPUTED_VALUE"""),"Garima Rai mam")</f>
        <v>Garima Rai mam</v>
      </c>
      <c r="K34" s="1" t="str">
        <f>IFERROR(__xludf.DUMMYFUNCTION("""COMPUTED_VALUE"""),"5-6 hours")</f>
        <v>5-6 hours</v>
      </c>
      <c r="L34" s="1" t="str">
        <f>IFERROR(__xludf.DUMMYFUNCTION("""COMPUTED_VALUE"""),"Convenience to outstation students")</f>
        <v>Convenience to outstation students</v>
      </c>
      <c r="M3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4" s="1">
        <f>IFERROR(__xludf.DUMMYFUNCTION("""COMPUTED_VALUE"""),7.0)</f>
        <v>7</v>
      </c>
      <c r="O34" s="1" t="str">
        <f>IFERROR(__xludf.DUMMYFUNCTION("""COMPUTED_VALUE"""),"Offline")</f>
        <v>Offline</v>
      </c>
      <c r="P34" s="1" t="str">
        <f>IFERROR(__xludf.DUMMYFUNCTION("""COMPUTED_VALUE"""),"Satisfactory")</f>
        <v>Satisfactory</v>
      </c>
      <c r="Q34" s="1" t="str">
        <f>IFERROR(__xludf.DUMMYFUNCTION("""COMPUTED_VALUE"""),"Yes")</f>
        <v>Yes</v>
      </c>
      <c r="R34" s="1" t="str">
        <f>IFERROR(__xludf.DUMMYFUNCTION("""COMPUTED_VALUE"""),"Yes")</f>
        <v>Yes</v>
      </c>
      <c r="S34" s="1" t="str">
        <f>IFERROR(__xludf.DUMMYFUNCTION("""COMPUTED_VALUE"""),"Yes")</f>
        <v>Yes</v>
      </c>
      <c r="T34" s="1" t="str">
        <f>IFERROR(__xludf.DUMMYFUNCTION("""COMPUTED_VALUE"""),"Yes")</f>
        <v>Yes</v>
      </c>
      <c r="U34" s="1" t="str">
        <f>IFERROR(__xludf.DUMMYFUNCTION("""COMPUTED_VALUE"""),"Yes")</f>
        <v>Yes</v>
      </c>
      <c r="V34" s="1" t="str">
        <f>IFERROR(__xludf.DUMMYFUNCTION("""COMPUTED_VALUE"""),"Online")</f>
        <v>Online</v>
      </c>
      <c r="W34" s="1" t="str">
        <f>IFERROR(__xludf.DUMMYFUNCTION("""COMPUTED_VALUE"""),"No")</f>
        <v>No</v>
      </c>
      <c r="X34" s="1" t="str">
        <f>IFERROR(__xludf.DUMMYFUNCTION("""COMPUTED_VALUE"""),"No")</f>
        <v>No</v>
      </c>
      <c r="Y34" s="1" t="str">
        <f>IFERROR(__xludf.DUMMYFUNCTION("""COMPUTED_VALUE"""),"No")</f>
        <v>No</v>
      </c>
      <c r="Z34" s="1" t="str">
        <f>IFERROR(__xludf.DUMMYFUNCTION("""COMPUTED_VALUE"""),"Yes")</f>
        <v>Yes</v>
      </c>
      <c r="AA34" s="1" t="str">
        <f>IFERROR(__xludf.DUMMYFUNCTION("""COMPUTED_VALUE"""),"Yes")</f>
        <v>Yes</v>
      </c>
      <c r="AB34" s="1" t="str">
        <f>IFERROR(__xludf.DUMMYFUNCTION("""COMPUTED_VALUE"""),"Not yet , just need physical mode of class it will make me joyful..")</f>
        <v>Not yet , just need physical mode of class it will make me joyful..</v>
      </c>
      <c r="AC34" s="1" t="str">
        <f>IFERROR(__xludf.DUMMYFUNCTION("""COMPUTED_VALUE"""),"Sometimes ,in some cases ..not always ")</f>
        <v>Sometimes ,in some cases ..not always </v>
      </c>
      <c r="AD3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4" s="1" t="str">
        <f>IFERROR(__xludf.DUMMYFUNCTION("""COMPUTED_VALUE"""),"Follows the things i want to do , spend some time in nature and meditate and spend time with my family and friends.")</f>
        <v>Follows the things i want to do , spend some time in nature and meditate and spend time with my family and friends.</v>
      </c>
      <c r="AF34" s="1" t="str">
        <f>IFERROR(__xludf.DUMMYFUNCTION("""COMPUTED_VALUE"""),"None")</f>
        <v>None</v>
      </c>
      <c r="AG34" s="1" t="str">
        <f>IFERROR(__xludf.DUMMYFUNCTION("""COMPUTED_VALUE"""),"None")</f>
        <v>None</v>
      </c>
      <c r="AH34" s="1" t="str">
        <f>IFERROR(__xludf.DUMMYFUNCTION("""COMPUTED_VALUE"""),"Second Dose")</f>
        <v>Second Dose</v>
      </c>
      <c r="AI34" s="1" t="str">
        <f>IFERROR(__xludf.DUMMYFUNCTION("""COMPUTED_VALUE"""),"Yes")</f>
        <v>Yes</v>
      </c>
    </row>
    <row r="35">
      <c r="A35" s="2">
        <f>IFERROR(__xludf.DUMMYFUNCTION("""COMPUTED_VALUE"""),44580.555413368056)</f>
        <v>44580.55541</v>
      </c>
      <c r="B35" s="1" t="str">
        <f>IFERROR(__xludf.DUMMYFUNCTION("""COMPUTED_VALUE"""),"treshadevender@gmail.com")</f>
        <v>treshadevender@gmail.com</v>
      </c>
      <c r="C35" s="1" t="str">
        <f>IFERROR(__xludf.DUMMYFUNCTION("""COMPUTED_VALUE"""),"Tresha Devender")</f>
        <v>Tresha Devender</v>
      </c>
      <c r="D35" s="1" t="str">
        <f>IFERROR(__xludf.DUMMYFUNCTION("""COMPUTED_VALUE"""),"B.A. (Hons) English")</f>
        <v>B.A. (Hons) English</v>
      </c>
      <c r="E35" s="1" t="str">
        <f>IFERROR(__xludf.DUMMYFUNCTION("""COMPUTED_VALUE"""),"21/0449")</f>
        <v>21/0449</v>
      </c>
      <c r="F35" s="3">
        <f>IFERROR(__xludf.DUMMYFUNCTION("""COMPUTED_VALUE"""),7.70185784E9)</f>
        <v>7701857840</v>
      </c>
      <c r="G35" s="1" t="str">
        <f>IFERROR(__xludf.DUMMYFUNCTION("""COMPUTED_VALUE"""),"Delhi")</f>
        <v>Delhi</v>
      </c>
      <c r="H35" s="1" t="str">
        <f>IFERROR(__xludf.DUMMYFUNCTION("""COMPUTED_VALUE"""),"Shakti Mandir Premwati Public School from 10th class   and then (12th from Francis Girls Senior Secondary School)")</f>
        <v>Shakti Mandir Premwati Public School from 10th class   and then (12th from Francis Girls Senior Secondary School)</v>
      </c>
      <c r="I35" s="1" t="str">
        <f>IFERROR(__xludf.DUMMYFUNCTION("""COMPUTED_VALUE"""),"Yes")</f>
        <v>Yes</v>
      </c>
      <c r="J35" s="1" t="str">
        <f>IFERROR(__xludf.DUMMYFUNCTION("""COMPUTED_VALUE"""),"Garima Mam")</f>
        <v>Garima Mam</v>
      </c>
      <c r="K35" s="1" t="str">
        <f>IFERROR(__xludf.DUMMYFUNCTION("""COMPUTED_VALUE"""),"More than 6 hours")</f>
        <v>More than 6 hours</v>
      </c>
      <c r="L35" s="1" t="str">
        <f>IFERROR(__xludf.DUMMYFUNCTION("""COMPUTED_VALUE"""),"Time saved in travelling")</f>
        <v>Time saved in travelling</v>
      </c>
      <c r="M35" s="1" t="str">
        <f>IFERROR(__xludf.DUMMYFUNCTION("""COMPUTED_VALUE"""),"Lack of physical interaction and personal touch ‘")</f>
        <v>Lack of physical interaction and personal touch ‘</v>
      </c>
      <c r="N35" s="1">
        <f>IFERROR(__xludf.DUMMYFUNCTION("""COMPUTED_VALUE"""),7.0)</f>
        <v>7</v>
      </c>
      <c r="O35" s="1" t="str">
        <f>IFERROR(__xludf.DUMMYFUNCTION("""COMPUTED_VALUE"""),"Offline")</f>
        <v>Offline</v>
      </c>
      <c r="P35" s="1" t="str">
        <f>IFERROR(__xludf.DUMMYFUNCTION("""COMPUTED_VALUE"""),"Compulsion due to pandemic")</f>
        <v>Compulsion due to pandemic</v>
      </c>
      <c r="Q35" s="1" t="str">
        <f>IFERROR(__xludf.DUMMYFUNCTION("""COMPUTED_VALUE"""),"Yes")</f>
        <v>Yes</v>
      </c>
      <c r="R35" s="1" t="str">
        <f>IFERROR(__xludf.DUMMYFUNCTION("""COMPUTED_VALUE"""),"Yes")</f>
        <v>Yes</v>
      </c>
      <c r="S35" s="1" t="str">
        <f>IFERROR(__xludf.DUMMYFUNCTION("""COMPUTED_VALUE"""),"Yes")</f>
        <v>Yes</v>
      </c>
      <c r="T35" s="1" t="str">
        <f>IFERROR(__xludf.DUMMYFUNCTION("""COMPUTED_VALUE"""),"No")</f>
        <v>No</v>
      </c>
      <c r="U35" s="1" t="str">
        <f>IFERROR(__xludf.DUMMYFUNCTION("""COMPUTED_VALUE"""),"Yes")</f>
        <v>Yes</v>
      </c>
      <c r="V35" s="1" t="str">
        <f>IFERROR(__xludf.DUMMYFUNCTION("""COMPUTED_VALUE"""),"Offline")</f>
        <v>Offline</v>
      </c>
      <c r="W35" s="1"/>
      <c r="X35" s="1" t="str">
        <f>IFERROR(__xludf.DUMMYFUNCTION("""COMPUTED_VALUE"""),"Yes")</f>
        <v>Yes</v>
      </c>
      <c r="Y35" s="1" t="str">
        <f>IFERROR(__xludf.DUMMYFUNCTION("""COMPUTED_VALUE"""),"No")</f>
        <v>No</v>
      </c>
      <c r="Z35" s="1" t="str">
        <f>IFERROR(__xludf.DUMMYFUNCTION("""COMPUTED_VALUE"""),"Yes")</f>
        <v>Yes</v>
      </c>
      <c r="AA35" s="1" t="str">
        <f>IFERROR(__xludf.DUMMYFUNCTION("""COMPUTED_VALUE"""),"No")</f>
        <v>No</v>
      </c>
      <c r="AB35" s="1" t="str">
        <f>IFERROR(__xludf.DUMMYFUNCTION("""COMPUTED_VALUE"""),"No")</f>
        <v>No</v>
      </c>
      <c r="AC35" s="1" t="str">
        <f>IFERROR(__xludf.DUMMYFUNCTION("""COMPUTED_VALUE"""),"Yes")</f>
        <v>Yes</v>
      </c>
      <c r="AD35"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5" s="1" t="str">
        <f>IFERROR(__xludf.DUMMYFUNCTION("""COMPUTED_VALUE"""),"Through listening music")</f>
        <v>Through listening music</v>
      </c>
      <c r="AF35"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5" s="1" t="str">
        <f>IFERROR(__xludf.DUMMYFUNCTION("""COMPUTED_VALUE"""),"Mild: Symptoms effectively managed at home")</f>
        <v>Mild: Symptoms effectively managed at home</v>
      </c>
      <c r="AH35" s="1" t="str">
        <f>IFERROR(__xludf.DUMMYFUNCTION("""COMPUTED_VALUE"""),"Second Dose")</f>
        <v>Second Dose</v>
      </c>
      <c r="AI35" s="1" t="str">
        <f>IFERROR(__xludf.DUMMYFUNCTION("""COMPUTED_VALUE"""),"Yes")</f>
        <v>Yes</v>
      </c>
    </row>
    <row r="36">
      <c r="A36" s="2">
        <f>IFERROR(__xludf.DUMMYFUNCTION("""COMPUTED_VALUE"""),44580.55615412037)</f>
        <v>44580.55615</v>
      </c>
      <c r="B36" s="1" t="str">
        <f>IFERROR(__xludf.DUMMYFUNCTION("""COMPUTED_VALUE"""),"kashyapmuskan6915@gmail.com")</f>
        <v>kashyapmuskan6915@gmail.com</v>
      </c>
      <c r="C36" s="1" t="str">
        <f>IFERROR(__xludf.DUMMYFUNCTION("""COMPUTED_VALUE"""),"Muskan")</f>
        <v>Muskan</v>
      </c>
      <c r="D36" s="1" t="str">
        <f>IFERROR(__xludf.DUMMYFUNCTION("""COMPUTED_VALUE"""),"B.A. (Hons) English")</f>
        <v>B.A. (Hons) English</v>
      </c>
      <c r="E36" s="1" t="str">
        <f>IFERROR(__xludf.DUMMYFUNCTION("""COMPUTED_VALUE"""),"21/0082")</f>
        <v>21/0082</v>
      </c>
      <c r="F36" s="3">
        <f>IFERROR(__xludf.DUMMYFUNCTION("""COMPUTED_VALUE"""),7.056806892E9)</f>
        <v>7056806892</v>
      </c>
      <c r="G36" s="1" t="str">
        <f>IFERROR(__xludf.DUMMYFUNCTION("""COMPUTED_VALUE"""),"Bhadurgarh (haryana)")</f>
        <v>Bhadurgarh (haryana)</v>
      </c>
      <c r="H36" s="1" t="str">
        <f>IFERROR(__xludf.DUMMYFUNCTION("""COMPUTED_VALUE"""),"Vidya Niketan sr sec school")</f>
        <v>Vidya Niketan sr sec school</v>
      </c>
      <c r="I36" s="1" t="str">
        <f>IFERROR(__xludf.DUMMYFUNCTION("""COMPUTED_VALUE"""),"No")</f>
        <v>No</v>
      </c>
      <c r="J36" s="1" t="str">
        <f>IFERROR(__xludf.DUMMYFUNCTION("""COMPUTED_VALUE"""),"Grima mam")</f>
        <v>Grima mam</v>
      </c>
      <c r="K36" s="1" t="str">
        <f>IFERROR(__xludf.DUMMYFUNCTION("""COMPUTED_VALUE"""),"More than 6 hours")</f>
        <v>More than 6 hours</v>
      </c>
      <c r="L36" s="1" t="str">
        <f>IFERROR(__xludf.DUMMYFUNCTION("""COMPUTED_VALUE"""),"Time saved in travelling, Convenience to outstation students")</f>
        <v>Time saved in travelling, Convenience to outstation students</v>
      </c>
      <c r="M3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6" s="1">
        <f>IFERROR(__xludf.DUMMYFUNCTION("""COMPUTED_VALUE"""),5.0)</f>
        <v>5</v>
      </c>
      <c r="O36" s="1" t="str">
        <f>IFERROR(__xludf.DUMMYFUNCTION("""COMPUTED_VALUE"""),"Offline")</f>
        <v>Offline</v>
      </c>
      <c r="P36" s="1" t="str">
        <f>IFERROR(__xludf.DUMMYFUNCTION("""COMPUTED_VALUE"""),"Compulsion due to pandemic")</f>
        <v>Compulsion due to pandemic</v>
      </c>
      <c r="Q36" s="1" t="str">
        <f>IFERROR(__xludf.DUMMYFUNCTION("""COMPUTED_VALUE"""),"Yes")</f>
        <v>Yes</v>
      </c>
      <c r="R36" s="1" t="str">
        <f>IFERROR(__xludf.DUMMYFUNCTION("""COMPUTED_VALUE"""),"Yes")</f>
        <v>Yes</v>
      </c>
      <c r="S36" s="1" t="str">
        <f>IFERROR(__xludf.DUMMYFUNCTION("""COMPUTED_VALUE"""),"Yes")</f>
        <v>Yes</v>
      </c>
      <c r="T36" s="1" t="str">
        <f>IFERROR(__xludf.DUMMYFUNCTION("""COMPUTED_VALUE"""),"No")</f>
        <v>No</v>
      </c>
      <c r="U36" s="1" t="str">
        <f>IFERROR(__xludf.DUMMYFUNCTION("""COMPUTED_VALUE"""),"Yes")</f>
        <v>Yes</v>
      </c>
      <c r="V36" s="1" t="str">
        <f>IFERROR(__xludf.DUMMYFUNCTION("""COMPUTED_VALUE"""),"Offline")</f>
        <v>Offline</v>
      </c>
      <c r="W36" s="1" t="str">
        <f>IFERROR(__xludf.DUMMYFUNCTION("""COMPUTED_VALUE"""),"No")</f>
        <v>No</v>
      </c>
      <c r="X36" s="1" t="str">
        <f>IFERROR(__xludf.DUMMYFUNCTION("""COMPUTED_VALUE"""),"Yes")</f>
        <v>Yes</v>
      </c>
      <c r="Y36" s="1" t="str">
        <f>IFERROR(__xludf.DUMMYFUNCTION("""COMPUTED_VALUE"""),"No")</f>
        <v>No</v>
      </c>
      <c r="Z36" s="1" t="str">
        <f>IFERROR(__xludf.DUMMYFUNCTION("""COMPUTED_VALUE"""),"Yes")</f>
        <v>Yes</v>
      </c>
      <c r="AA36" s="1" t="str">
        <f>IFERROR(__xludf.DUMMYFUNCTION("""COMPUTED_VALUE"""),"Yes")</f>
        <v>Yes</v>
      </c>
      <c r="AB36" s="1" t="str">
        <f>IFERROR(__xludf.DUMMYFUNCTION("""COMPUTED_VALUE"""),"Not yet just need offline classes ")</f>
        <v>Not yet just need offline classes </v>
      </c>
      <c r="AC36" s="1" t="str">
        <f>IFERROR(__xludf.DUMMYFUNCTION("""COMPUTED_VALUE"""),"Noo ")</f>
        <v>Noo </v>
      </c>
      <c r="AD3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6" s="1" t="str">
        <f>IFERROR(__xludf.DUMMYFUNCTION("""COMPUTED_VALUE"""),"If we physically present in college we do another activtites with studying which help us deal with stress and makes students mind fresh and feel free  ")</f>
        <v>If we physically present in college we do another activtites with studying which help us deal with stress and makes students mind fresh and feel free  </v>
      </c>
      <c r="AF36" s="1" t="str">
        <f>IFERROR(__xludf.DUMMYFUNCTION("""COMPUTED_VALUE"""),"None")</f>
        <v>None</v>
      </c>
      <c r="AG36" s="1" t="str">
        <f>IFERROR(__xludf.DUMMYFUNCTION("""COMPUTED_VALUE"""),"None")</f>
        <v>None</v>
      </c>
      <c r="AH36" s="1" t="str">
        <f>IFERROR(__xludf.DUMMYFUNCTION("""COMPUTED_VALUE"""),"First Dose")</f>
        <v>First Dose</v>
      </c>
      <c r="AI36" s="1" t="str">
        <f>IFERROR(__xludf.DUMMYFUNCTION("""COMPUTED_VALUE"""),"Yes")</f>
        <v>Yes</v>
      </c>
    </row>
    <row r="37">
      <c r="A37" s="2">
        <f>IFERROR(__xludf.DUMMYFUNCTION("""COMPUTED_VALUE"""),44580.55737815973)</f>
        <v>44580.55738</v>
      </c>
      <c r="B37" s="1" t="str">
        <f>IFERROR(__xludf.DUMMYFUNCTION("""COMPUTED_VALUE"""),"mehakkapur2017@gmail.com")</f>
        <v>mehakkapur2017@gmail.com</v>
      </c>
      <c r="C37" s="1" t="str">
        <f>IFERROR(__xludf.DUMMYFUNCTION("""COMPUTED_VALUE"""),"MEHAK KAPUR")</f>
        <v>MEHAK KAPUR</v>
      </c>
      <c r="D37" s="1" t="str">
        <f>IFERROR(__xludf.DUMMYFUNCTION("""COMPUTED_VALUE"""),"B.A. (Hons) English")</f>
        <v>B.A. (Hons) English</v>
      </c>
      <c r="E37" s="1" t="str">
        <f>IFERROR(__xludf.DUMMYFUNCTION("""COMPUTED_VALUE"""),"21/0704")</f>
        <v>21/0704</v>
      </c>
      <c r="F37" s="3">
        <f>IFERROR(__xludf.DUMMYFUNCTION("""COMPUTED_VALUE"""),8.88299061E9)</f>
        <v>8882990610</v>
      </c>
      <c r="G37" s="1" t="str">
        <f>IFERROR(__xludf.DUMMYFUNCTION("""COMPUTED_VALUE"""),"NEW DELHI")</f>
        <v>NEW DELHI</v>
      </c>
      <c r="H37" s="1" t="str">
        <f>IFERROR(__xludf.DUMMYFUNCTION("""COMPUTED_VALUE"""),"GURU NANAK PUBLIC SCHOOL, PUNJABI BAGH, NEW DELHI")</f>
        <v>GURU NANAK PUBLIC SCHOOL, PUNJABI BAGH, NEW DELHI</v>
      </c>
      <c r="I37" s="1" t="str">
        <f>IFERROR(__xludf.DUMMYFUNCTION("""COMPUTED_VALUE"""),"Yes")</f>
        <v>Yes</v>
      </c>
      <c r="J37" s="1" t="str">
        <f>IFERROR(__xludf.DUMMYFUNCTION("""COMPUTED_VALUE"""),"GARIMA RAI ")</f>
        <v>GARIMA RAI </v>
      </c>
      <c r="K37" s="1" t="str">
        <f>IFERROR(__xludf.DUMMYFUNCTION("""COMPUTED_VALUE"""),"5-6 hours")</f>
        <v>5-6 hours</v>
      </c>
      <c r="L37" s="1" t="str">
        <f>IFERROR(__xludf.DUMMYFUNCTION("""COMPUTED_VALUE"""),"Other")</f>
        <v>Other</v>
      </c>
      <c r="M37" s="1" t="str">
        <f>IFERROR(__xludf.DUMMYFUNCTION("""COMPUTED_VALUE"""),"Network related disruptions, Lack of physical interaction and personal touch ‘, Students are sometimes less involved/engaged (leave the class in between), All of the  above. In addition, i am not able to understand and grasp the concepts fully obviously d"&amp;"ue to the lack of proper face to face communication. and it is not easy to concentrate properly during classes, because we are confined at our homes and there are distrubances. We are missing out on so much from the college.")</f>
        <v>Network related disruptions, Lack of physical interaction and personal touch ‘, Students are sometimes less involved/engaged (leave the class in between), All of the  above. In addition, i am not able to understand and grasp the concepts fully obviously due to the lack of proper face to face communication. and it is not easy to concentrate properly during classes, because we are confined at our homes and there are distrubances. We are missing out on so much from the college.</v>
      </c>
      <c r="N37" s="1">
        <f>IFERROR(__xludf.DUMMYFUNCTION("""COMPUTED_VALUE"""),1.0)</f>
        <v>1</v>
      </c>
      <c r="O37" s="1" t="str">
        <f>IFERROR(__xludf.DUMMYFUNCTION("""COMPUTED_VALUE"""),"Offline")</f>
        <v>Offline</v>
      </c>
      <c r="P37" s="1" t="str">
        <f>IFERROR(__xludf.DUMMYFUNCTION("""COMPUTED_VALUE"""),"Not Satisfactory")</f>
        <v>Not Satisfactory</v>
      </c>
      <c r="Q37" s="1" t="str">
        <f>IFERROR(__xludf.DUMMYFUNCTION("""COMPUTED_VALUE"""),"Yes")</f>
        <v>Yes</v>
      </c>
      <c r="R37" s="1" t="str">
        <f>IFERROR(__xludf.DUMMYFUNCTION("""COMPUTED_VALUE"""),"Yes")</f>
        <v>Yes</v>
      </c>
      <c r="S37" s="1" t="str">
        <f>IFERROR(__xludf.DUMMYFUNCTION("""COMPUTED_VALUE"""),"Yes")</f>
        <v>Yes</v>
      </c>
      <c r="T37" s="1" t="str">
        <f>IFERROR(__xludf.DUMMYFUNCTION("""COMPUTED_VALUE"""),"No")</f>
        <v>No</v>
      </c>
      <c r="U37" s="1" t="str">
        <f>IFERROR(__xludf.DUMMYFUNCTION("""COMPUTED_VALUE"""),"Yes")</f>
        <v>Yes</v>
      </c>
      <c r="V37" s="1" t="str">
        <f>IFERROR(__xludf.DUMMYFUNCTION("""COMPUTED_VALUE"""),"Online")</f>
        <v>Online</v>
      </c>
      <c r="W37" s="1" t="str">
        <f>IFERROR(__xludf.DUMMYFUNCTION("""COMPUTED_VALUE"""),"No")</f>
        <v>No</v>
      </c>
      <c r="X37" s="1" t="str">
        <f>IFERROR(__xludf.DUMMYFUNCTION("""COMPUTED_VALUE"""),"No")</f>
        <v>No</v>
      </c>
      <c r="Y37" s="1" t="str">
        <f>IFERROR(__xludf.DUMMYFUNCTION("""COMPUTED_VALUE"""),"No")</f>
        <v>No</v>
      </c>
      <c r="Z37" s="1" t="str">
        <f>IFERROR(__xludf.DUMMYFUNCTION("""COMPUTED_VALUE"""),"Yes")</f>
        <v>Yes</v>
      </c>
      <c r="AA37" s="1" t="str">
        <f>IFERROR(__xludf.DUMMYFUNCTION("""COMPUTED_VALUE"""),"Yes")</f>
        <v>Yes</v>
      </c>
      <c r="AB37" s="1" t="str">
        <f>IFERROR(__xludf.DUMMYFUNCTION("""COMPUTED_VALUE"""),"not yet. but if the classses resume offline it will be so helpful and motivating. bcz we can understand better.")</f>
        <v>not yet. but if the classses resume offline it will be so helpful and motivating. bcz we can understand better.</v>
      </c>
      <c r="AC37" s="1" t="str">
        <f>IFERROR(__xludf.DUMMYFUNCTION("""COMPUTED_VALUE"""),"yes. when i feel confused about the pattern of questions, i tend to ask my teachers and clarify my doubts. but due to the lack of resources it gets tough to catch up on everything in a proportionate manner. time distribution is the major problem along wit"&amp;"h the lacking interaction that offline classes used to provide.")</f>
        <v>yes. when i feel confused about the pattern of questions, i tend to ask my teachers and clarify my doubts. but due to the lack of resources it gets tough to catch up on everything in a proportionate manner. time distribution is the major problem along with the lacking interaction that offline classes used to provide.</v>
      </c>
      <c r="AD3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7" s="1" t="str">
        <f>IFERROR(__xludf.DUMMYFUNCTION("""COMPUTED_VALUE"""),"talking and sharing with my family as much as i can. and giving breaks to myself from time to time, sometimes it helps but sometimes i just become too overwhelmed. online education is really very very stressing. i feel anxious regarding my studies, exams,"&amp;" and grades from time to time....")</f>
        <v>talking and sharing with my family as much as i can. and giving breaks to myself from time to time, sometimes it helps but sometimes i just become too overwhelmed. online education is really very very stressing. i feel anxious regarding my studies, exams, and grades from time to time....</v>
      </c>
      <c r="AF37" s="1" t="str">
        <f>IFERROR(__xludf.DUMMYFUNCTION("""COMPUTED_VALUE"""),"Mild: Family members ocassionally short-tempered with one another;no physical violence.")</f>
        <v>Mild: Family members ocassionally short-tempered with one another;no physical violence.</v>
      </c>
      <c r="AG37" s="1" t="str">
        <f>IFERROR(__xludf.DUMMYFUNCTION("""COMPUTED_VALUE"""),"None")</f>
        <v>None</v>
      </c>
      <c r="AH37" s="1" t="str">
        <f>IFERROR(__xludf.DUMMYFUNCTION("""COMPUTED_VALUE"""),"Second Dose")</f>
        <v>Second Dose</v>
      </c>
      <c r="AI37" s="1" t="str">
        <f>IFERROR(__xludf.DUMMYFUNCTION("""COMPUTED_VALUE"""),"Yes")</f>
        <v>Yes</v>
      </c>
    </row>
    <row r="38">
      <c r="A38" s="2">
        <f>IFERROR(__xludf.DUMMYFUNCTION("""COMPUTED_VALUE"""),44580.558832766204)</f>
        <v>44580.55883</v>
      </c>
      <c r="B38" s="1" t="str">
        <f>IFERROR(__xludf.DUMMYFUNCTION("""COMPUTED_VALUE"""),"devashreekaushik123@gmail.com")</f>
        <v>devashreekaushik123@gmail.com</v>
      </c>
      <c r="C38" s="1" t="str">
        <f>IFERROR(__xludf.DUMMYFUNCTION("""COMPUTED_VALUE"""),"Devashree Kaushik")</f>
        <v>Devashree Kaushik</v>
      </c>
      <c r="D38" s="1" t="str">
        <f>IFERROR(__xludf.DUMMYFUNCTION("""COMPUTED_VALUE"""),"B.A. (Hons) English")</f>
        <v>B.A. (Hons) English</v>
      </c>
      <c r="E38" s="1" t="str">
        <f>IFERROR(__xludf.DUMMYFUNCTION("""COMPUTED_VALUE"""),"21/0446")</f>
        <v>21/0446</v>
      </c>
      <c r="F38" s="3">
        <f>IFERROR(__xludf.DUMMYFUNCTION("""COMPUTED_VALUE"""),6.002905434E9)</f>
        <v>6002905434</v>
      </c>
      <c r="G38" s="1" t="str">
        <f>IFERROR(__xludf.DUMMYFUNCTION("""COMPUTED_VALUE"""),"Assam")</f>
        <v>Assam</v>
      </c>
      <c r="H38" s="1" t="str">
        <f>IFERROR(__xludf.DUMMYFUNCTION("""COMPUTED_VALUE"""),"Assam Rifles Public School Jorhat")</f>
        <v>Assam Rifles Public School Jorhat</v>
      </c>
      <c r="I38" s="1" t="str">
        <f>IFERROR(__xludf.DUMMYFUNCTION("""COMPUTED_VALUE"""),"Yes")</f>
        <v>Yes</v>
      </c>
      <c r="J38" s="1" t="str">
        <f>IFERROR(__xludf.DUMMYFUNCTION("""COMPUTED_VALUE"""),"Garima Rai")</f>
        <v>Garima Rai</v>
      </c>
      <c r="K38" s="1" t="str">
        <f>IFERROR(__xludf.DUMMYFUNCTION("""COMPUTED_VALUE"""),"5-6 hours")</f>
        <v>5-6 hours</v>
      </c>
      <c r="L38" s="1" t="str">
        <f>IFERROR(__xludf.DUMMYFUNCTION("""COMPUTED_VALUE"""),"Convenience to outstation students")</f>
        <v>Convenience to outstation students</v>
      </c>
      <c r="M38"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8" s="1">
        <f>IFERROR(__xludf.DUMMYFUNCTION("""COMPUTED_VALUE"""),6.0)</f>
        <v>6</v>
      </c>
      <c r="O38" s="1" t="str">
        <f>IFERROR(__xludf.DUMMYFUNCTION("""COMPUTED_VALUE"""),"Offline")</f>
        <v>Offline</v>
      </c>
      <c r="P38" s="1" t="str">
        <f>IFERROR(__xludf.DUMMYFUNCTION("""COMPUTED_VALUE"""),"Compulsion due to pandemic")</f>
        <v>Compulsion due to pandemic</v>
      </c>
      <c r="Q38" s="1" t="str">
        <f>IFERROR(__xludf.DUMMYFUNCTION("""COMPUTED_VALUE"""),"Yes")</f>
        <v>Yes</v>
      </c>
      <c r="R38" s="1" t="str">
        <f>IFERROR(__xludf.DUMMYFUNCTION("""COMPUTED_VALUE"""),"Yes")</f>
        <v>Yes</v>
      </c>
      <c r="S38" s="1" t="str">
        <f>IFERROR(__xludf.DUMMYFUNCTION("""COMPUTED_VALUE"""),"Yes")</f>
        <v>Yes</v>
      </c>
      <c r="T38" s="1" t="str">
        <f>IFERROR(__xludf.DUMMYFUNCTION("""COMPUTED_VALUE"""),"No")</f>
        <v>No</v>
      </c>
      <c r="U38" s="1" t="str">
        <f>IFERROR(__xludf.DUMMYFUNCTION("""COMPUTED_VALUE"""),"Yes")</f>
        <v>Yes</v>
      </c>
      <c r="V38" s="1" t="str">
        <f>IFERROR(__xludf.DUMMYFUNCTION("""COMPUTED_VALUE"""),"Offline")</f>
        <v>Offline</v>
      </c>
      <c r="W38" s="1" t="str">
        <f>IFERROR(__xludf.DUMMYFUNCTION("""COMPUTED_VALUE"""),"No")</f>
        <v>No</v>
      </c>
      <c r="X38" s="1" t="str">
        <f>IFERROR(__xludf.DUMMYFUNCTION("""COMPUTED_VALUE"""),"Yes")</f>
        <v>Yes</v>
      </c>
      <c r="Y38" s="1" t="str">
        <f>IFERROR(__xludf.DUMMYFUNCTION("""COMPUTED_VALUE"""),"Yes")</f>
        <v>Yes</v>
      </c>
      <c r="Z38" s="1" t="str">
        <f>IFERROR(__xludf.DUMMYFUNCTION("""COMPUTED_VALUE"""),"Yes")</f>
        <v>Yes</v>
      </c>
      <c r="AA38" s="1" t="str">
        <f>IFERROR(__xludf.DUMMYFUNCTION("""COMPUTED_VALUE"""),"Yes")</f>
        <v>Yes</v>
      </c>
      <c r="AB38" s="1" t="str">
        <f>IFERROR(__xludf.DUMMYFUNCTION("""COMPUTED_VALUE"""),"No, actually cause i like building it on my own as i do have an introverted personality. ")</f>
        <v>No, actually cause i like building it on my own as i do have an introverted personality. </v>
      </c>
      <c r="AC38" s="1" t="str">
        <f>IFERROR(__xludf.DUMMYFUNCTION("""COMPUTED_VALUE"""),"Not really, as any query related to text or assignment are cleared in the classes only if not that are in tutorials. ")</f>
        <v>Not really, as any query related to text or assignment are cleared in the classes only if not that are in tutorials. </v>
      </c>
      <c r="AD3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8" s="1" t="str">
        <f>IFERROR(__xludf.DUMMYFUNCTION("""COMPUTED_VALUE"""),"Whenever i get some spare time i like to calm my mind and try to involve myself in something i enjoy like maybe drawing or listening to music. ")</f>
        <v>Whenever i get some spare time i like to calm my mind and try to involve myself in something i enjoy like maybe drawing or listening to music. </v>
      </c>
      <c r="AF38" s="1" t="str">
        <f>IFERROR(__xludf.DUMMYFUNCTION("""COMPUTED_VALUE"""),"Mild: Family members ocassionally short-tempered with one another;no physical violence.")</f>
        <v>Mild: Family members ocassionally short-tempered with one another;no physical violence.</v>
      </c>
      <c r="AG38" s="1" t="str">
        <f>IFERROR(__xludf.DUMMYFUNCTION("""COMPUTED_VALUE"""),"None")</f>
        <v>None</v>
      </c>
      <c r="AH38" s="1" t="str">
        <f>IFERROR(__xludf.DUMMYFUNCTION("""COMPUTED_VALUE"""),"Second Dose")</f>
        <v>Second Dose</v>
      </c>
      <c r="AI38" s="1" t="str">
        <f>IFERROR(__xludf.DUMMYFUNCTION("""COMPUTED_VALUE"""),"Yes")</f>
        <v>Yes</v>
      </c>
    </row>
  </sheetData>
  <drawing r:id="rId1"/>
</worksheet>
</file>